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harts/chart1.xml" ContentType="application/vnd.openxmlformats-officedocument.drawingml.chart+xml"/>
  <Override PartName="/xl/drawings/drawing3.xml" ContentType="application/vnd.openxmlformats-officedocument.drawing+xml"/>
  <Override PartName="/xl/activeX/activeX4.xml" ContentType="application/vnd.ms-office.activeX+xml"/>
  <Override PartName="/xl/activeX/activeX4.bin" ContentType="application/vnd.ms-office.activeX"/>
  <Override PartName="/xl/charts/chart2.xml" ContentType="application/vnd.openxmlformats-officedocument.drawingml.chart+xml"/>
  <Override PartName="/xl/drawings/drawing4.xml" ContentType="application/vnd.openxmlformats-officedocument.drawing+xml"/>
  <Override PartName="/xl/activeX/activeX5.xml" ContentType="application/vnd.ms-office.activeX+xml"/>
  <Override PartName="/xl/activeX/activeX5.bin" ContentType="application/vnd.ms-office.activeX"/>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HAP\Books\Published\McLaughlin &amp; Olson 3e\Production\Instructor Resources\Instr materials - Received 7-17-17\Versions for Final Posting\Chapter 13\"/>
    </mc:Choice>
  </mc:AlternateContent>
  <bookViews>
    <workbookView xWindow="0" yWindow="0" windowWidth="28800" windowHeight="12300" activeTab="3"/>
  </bookViews>
  <sheets>
    <sheet name="Instructions" sheetId="4" r:id="rId1"/>
    <sheet name="ABC Analysis" sheetId="3" r:id="rId2"/>
    <sheet name="Basic EOQ" sheetId="1" r:id="rId3"/>
    <sheet name="ROP" sheetId="2" r:id="rId4"/>
  </sheets>
  <definedNames>
    <definedName name="A_items">'ABC Analysis'!$K$12</definedName>
    <definedName name="Actual_Order_Quantity">'Basic EOQ'!$E$12</definedName>
    <definedName name="Annual_carrying_cost_per_unit">'Basic EOQ'!$E$8</definedName>
    <definedName name="Annual_demand">'Basic EOQ'!$E$6</definedName>
    <definedName name="B_items">'ABC Analysis'!$N$12</definedName>
    <definedName name="calculated_EOQ">'Basic EOQ'!$E$10</definedName>
    <definedName name="dollarABC">'ABC Analysis'!$E$11:$E$40</definedName>
    <definedName name="increment1">'Basic EOQ'!$E$13</definedName>
    <definedName name="increment2">ROP!$F$10</definedName>
    <definedName name="input_ABC">'ABC Analysis'!$A$11:$C$40</definedName>
    <definedName name="Ordering_cost_per_order">'Basic EOQ'!$E$7</definedName>
    <definedName name="Service_Level">ROP!$F$9</definedName>
    <definedName name="Working_days_per_year">'Basic EOQ'!$E$9</definedName>
  </definedNames>
  <calcPr calcId="162913"/>
</workbook>
</file>

<file path=xl/calcChain.xml><?xml version="1.0" encoding="utf-8"?>
<calcChain xmlns="http://schemas.openxmlformats.org/spreadsheetml/2006/main">
  <c r="F12" i="2" l="1"/>
  <c r="F11" i="2"/>
  <c r="D23" i="3"/>
  <c r="E23" i="3" s="1"/>
  <c r="H23" i="3" s="1"/>
  <c r="D29" i="3"/>
  <c r="E29" i="3"/>
  <c r="H29" i="3" s="1"/>
  <c r="D33" i="3"/>
  <c r="E33" i="3" s="1"/>
  <c r="H33" i="3" s="1"/>
  <c r="D21" i="3"/>
  <c r="E21" i="3"/>
  <c r="H21" i="3" s="1"/>
  <c r="D37" i="3"/>
  <c r="E37" i="3" s="1"/>
  <c r="H37" i="3" s="1"/>
  <c r="D31" i="3"/>
  <c r="E31" i="3"/>
  <c r="H31" i="3" s="1"/>
  <c r="D22" i="3"/>
  <c r="E22" i="3" s="1"/>
  <c r="D40" i="3"/>
  <c r="E40" i="3"/>
  <c r="D36" i="3"/>
  <c r="E36" i="3" s="1"/>
  <c r="D19" i="3"/>
  <c r="E19" i="3"/>
  <c r="H19" i="3" s="1"/>
  <c r="D15" i="3"/>
  <c r="E15" i="3" s="1"/>
  <c r="H15" i="3" s="1"/>
  <c r="D20" i="3"/>
  <c r="E20" i="3"/>
  <c r="D26" i="3"/>
  <c r="E26" i="3" s="1"/>
  <c r="D16" i="3"/>
  <c r="E16" i="3"/>
  <c r="D11" i="3"/>
  <c r="E11" i="3" s="1"/>
  <c r="D32" i="3"/>
  <c r="E32" i="3"/>
  <c r="D27" i="3"/>
  <c r="E27" i="3" s="1"/>
  <c r="H27" i="3" s="1"/>
  <c r="D25" i="3"/>
  <c r="E25" i="3"/>
  <c r="H25" i="3" s="1"/>
  <c r="D38" i="3"/>
  <c r="E38" i="3" s="1"/>
  <c r="D12" i="3"/>
  <c r="E12" i="3"/>
  <c r="D34" i="3"/>
  <c r="E34" i="3" s="1"/>
  <c r="D13" i="3"/>
  <c r="E13" i="3"/>
  <c r="H13" i="3" s="1"/>
  <c r="U13" i="3" s="1"/>
  <c r="D30" i="3"/>
  <c r="E30" i="3" s="1"/>
  <c r="D24" i="3"/>
  <c r="E24" i="3"/>
  <c r="D18" i="3"/>
  <c r="E18" i="3" s="1"/>
  <c r="D14" i="3"/>
  <c r="E14" i="3"/>
  <c r="D17" i="3"/>
  <c r="E17" i="3" s="1"/>
  <c r="H17" i="3" s="1"/>
  <c r="D39" i="3"/>
  <c r="E39" i="3"/>
  <c r="H39" i="3" s="1"/>
  <c r="D35" i="3"/>
  <c r="E35" i="3" s="1"/>
  <c r="H35" i="3" s="1"/>
  <c r="D28" i="3"/>
  <c r="E28" i="3"/>
  <c r="H40" i="3"/>
  <c r="U40" i="3" s="1"/>
  <c r="H36" i="3"/>
  <c r="U36" i="3" s="1"/>
  <c r="H32" i="3"/>
  <c r="U32" i="3" s="1"/>
  <c r="H28" i="3"/>
  <c r="U28" i="3" s="1"/>
  <c r="H24" i="3"/>
  <c r="U24" i="3" s="1"/>
  <c r="H20" i="3"/>
  <c r="U20" i="3" s="1"/>
  <c r="H16" i="3"/>
  <c r="U16" i="3" s="1"/>
  <c r="H14" i="3"/>
  <c r="U14" i="3" s="1"/>
  <c r="H12" i="3"/>
  <c r="U12" i="3" s="1"/>
  <c r="V12" i="3"/>
  <c r="V14" i="3"/>
  <c r="V16" i="3"/>
  <c r="V20" i="3"/>
  <c r="V24" i="3"/>
  <c r="V28" i="3"/>
  <c r="V32" i="3"/>
  <c r="V36" i="3"/>
  <c r="V40" i="3"/>
  <c r="U15" i="3"/>
  <c r="U17" i="3"/>
  <c r="U19" i="3"/>
  <c r="U21" i="3"/>
  <c r="U23" i="3"/>
  <c r="U25" i="3"/>
  <c r="U29" i="3"/>
  <c r="U31" i="3"/>
  <c r="U33" i="3"/>
  <c r="U35" i="3"/>
  <c r="U37" i="3"/>
  <c r="U39" i="3"/>
  <c r="S14" i="3"/>
  <c r="S16" i="3"/>
  <c r="S24" i="3"/>
  <c r="S28" i="3"/>
  <c r="S32" i="3"/>
  <c r="S40" i="3"/>
  <c r="B41" i="3"/>
  <c r="W12" i="3"/>
  <c r="W14" i="3"/>
  <c r="W16" i="3"/>
  <c r="W24" i="3"/>
  <c r="W28" i="3"/>
  <c r="W32" i="3"/>
  <c r="W40" i="3"/>
  <c r="T12" i="3"/>
  <c r="T14" i="3"/>
  <c r="T16" i="3"/>
  <c r="T24" i="3"/>
  <c r="T28" i="3"/>
  <c r="T32" i="3"/>
  <c r="T40" i="3"/>
  <c r="R12" i="3"/>
  <c r="R14" i="3"/>
  <c r="R16" i="3"/>
  <c r="R24" i="3"/>
  <c r="R28" i="3"/>
  <c r="R32" i="3"/>
  <c r="R40" i="3"/>
  <c r="F14" i="2"/>
  <c r="F13" i="2"/>
  <c r="B28" i="2" s="1"/>
  <c r="B27" i="2"/>
  <c r="B36" i="2"/>
  <c r="B38" i="2"/>
  <c r="B40" i="2"/>
  <c r="B42" i="2"/>
  <c r="B44" i="2"/>
  <c r="B46" i="2"/>
  <c r="B48" i="2"/>
  <c r="B50" i="2"/>
  <c r="F27" i="1"/>
  <c r="F28" i="1"/>
  <c r="F29" i="1"/>
  <c r="F30" i="1"/>
  <c r="F31" i="1"/>
  <c r="F32" i="1"/>
  <c r="F33" i="1"/>
  <c r="F34" i="1"/>
  <c r="F35" i="1"/>
  <c r="F36" i="1"/>
  <c r="F37" i="1"/>
  <c r="F38" i="1"/>
  <c r="F39" i="1"/>
  <c r="F40" i="1"/>
  <c r="F41" i="1"/>
  <c r="F42" i="1"/>
  <c r="F43" i="1"/>
  <c r="F44" i="1"/>
  <c r="F45" i="1"/>
  <c r="F46" i="1"/>
  <c r="F47" i="1"/>
  <c r="F48" i="1"/>
  <c r="F49" i="1"/>
  <c r="F50" i="1"/>
  <c r="F26" i="1"/>
  <c r="B27" i="1"/>
  <c r="B28" i="1"/>
  <c r="B29" i="1"/>
  <c r="C29" i="1" s="1"/>
  <c r="E29" i="1" s="1"/>
  <c r="B30" i="1"/>
  <c r="B31" i="1"/>
  <c r="B32" i="1"/>
  <c r="B33" i="1"/>
  <c r="C33" i="1" s="1"/>
  <c r="E33" i="1" s="1"/>
  <c r="B34" i="1"/>
  <c r="B35" i="1"/>
  <c r="B36" i="1"/>
  <c r="B37" i="1"/>
  <c r="C37" i="1" s="1"/>
  <c r="E37" i="1" s="1"/>
  <c r="B38" i="1"/>
  <c r="B39" i="1"/>
  <c r="B40" i="1"/>
  <c r="B41" i="1"/>
  <c r="C41" i="1" s="1"/>
  <c r="E41" i="1" s="1"/>
  <c r="B42" i="1"/>
  <c r="B43" i="1"/>
  <c r="B44" i="1"/>
  <c r="B45" i="1"/>
  <c r="C45" i="1" s="1"/>
  <c r="E45" i="1" s="1"/>
  <c r="B46" i="1"/>
  <c r="B47" i="1"/>
  <c r="B48" i="1"/>
  <c r="B49" i="1"/>
  <c r="C49" i="1" s="1"/>
  <c r="E49" i="1" s="1"/>
  <c r="B50" i="1"/>
  <c r="B26" i="1"/>
  <c r="E18" i="1"/>
  <c r="E17" i="1"/>
  <c r="E19" i="1" s="1"/>
  <c r="E16" i="1"/>
  <c r="E15" i="1"/>
  <c r="E14" i="1"/>
  <c r="C27" i="1"/>
  <c r="D27" i="1"/>
  <c r="E27" i="1" s="1"/>
  <c r="C28" i="1"/>
  <c r="E28" i="1" s="1"/>
  <c r="D28" i="1"/>
  <c r="D29" i="1"/>
  <c r="C30" i="1"/>
  <c r="D30" i="1"/>
  <c r="E30" i="1"/>
  <c r="C31" i="1"/>
  <c r="D31" i="1"/>
  <c r="E31" i="1" s="1"/>
  <c r="C32" i="1"/>
  <c r="E32" i="1" s="1"/>
  <c r="D32" i="1"/>
  <c r="D33" i="1"/>
  <c r="C34" i="1"/>
  <c r="D34" i="1"/>
  <c r="E34" i="1"/>
  <c r="C35" i="1"/>
  <c r="D35" i="1"/>
  <c r="E35" i="1" s="1"/>
  <c r="C36" i="1"/>
  <c r="E36" i="1" s="1"/>
  <c r="D36" i="1"/>
  <c r="D37" i="1"/>
  <c r="C38" i="1"/>
  <c r="D38" i="1"/>
  <c r="E38" i="1"/>
  <c r="C39" i="1"/>
  <c r="D39" i="1"/>
  <c r="E39" i="1" s="1"/>
  <c r="C40" i="1"/>
  <c r="E40" i="1" s="1"/>
  <c r="D40" i="1"/>
  <c r="D41" i="1"/>
  <c r="C42" i="1"/>
  <c r="D42" i="1"/>
  <c r="E42" i="1"/>
  <c r="C43" i="1"/>
  <c r="D43" i="1"/>
  <c r="E43" i="1" s="1"/>
  <c r="C44" i="1"/>
  <c r="E44" i="1" s="1"/>
  <c r="D44" i="1"/>
  <c r="D45" i="1"/>
  <c r="C46" i="1"/>
  <c r="D46" i="1"/>
  <c r="E46" i="1"/>
  <c r="C47" i="1"/>
  <c r="D47" i="1"/>
  <c r="E47" i="1" s="1"/>
  <c r="C48" i="1"/>
  <c r="E48" i="1" s="1"/>
  <c r="D48" i="1"/>
  <c r="D49" i="1"/>
  <c r="E50" i="1"/>
  <c r="C26" i="1"/>
  <c r="E26" i="1" s="1"/>
  <c r="D26" i="1"/>
  <c r="E10" i="1"/>
  <c r="G28" i="1" l="1"/>
  <c r="G32" i="1"/>
  <c r="G36" i="1"/>
  <c r="G40" i="1"/>
  <c r="G44" i="1"/>
  <c r="G48" i="1"/>
  <c r="G42" i="1"/>
  <c r="G29" i="1"/>
  <c r="G33" i="1"/>
  <c r="G37" i="1"/>
  <c r="G41" i="1"/>
  <c r="G45" i="1"/>
  <c r="G49" i="1"/>
  <c r="G34" i="1"/>
  <c r="G46" i="1"/>
  <c r="G27" i="1"/>
  <c r="G31" i="1"/>
  <c r="G35" i="1"/>
  <c r="G39" i="1"/>
  <c r="G43" i="1"/>
  <c r="G47" i="1"/>
  <c r="G30" i="1"/>
  <c r="G38" i="1"/>
  <c r="G26" i="1"/>
  <c r="D42" i="2"/>
  <c r="C28" i="2"/>
  <c r="D28" i="2"/>
  <c r="D46" i="2"/>
  <c r="V31" i="3"/>
  <c r="R31" i="3"/>
  <c r="S31" i="3"/>
  <c r="W31" i="3"/>
  <c r="T31" i="3"/>
  <c r="C50" i="2"/>
  <c r="C48" i="2"/>
  <c r="C46" i="2"/>
  <c r="C44" i="2"/>
  <c r="C42" i="2"/>
  <c r="C40" i="2"/>
  <c r="C38" i="2"/>
  <c r="C36" i="2"/>
  <c r="C27" i="2"/>
  <c r="B34" i="2"/>
  <c r="T36" i="3"/>
  <c r="T20" i="3"/>
  <c r="S36" i="3"/>
  <c r="S20" i="3"/>
  <c r="S12" i="3"/>
  <c r="V39" i="3"/>
  <c r="R39" i="3"/>
  <c r="S39" i="3"/>
  <c r="W39" i="3"/>
  <c r="T39" i="3"/>
  <c r="H30" i="3"/>
  <c r="F12" i="3"/>
  <c r="H11" i="3"/>
  <c r="E41" i="3"/>
  <c r="F22" i="3"/>
  <c r="H22" i="3"/>
  <c r="S21" i="3"/>
  <c r="W21" i="3"/>
  <c r="T21" i="3"/>
  <c r="V21" i="3"/>
  <c r="R21" i="3"/>
  <c r="V23" i="3"/>
  <c r="R23" i="3"/>
  <c r="S23" i="3"/>
  <c r="W23" i="3"/>
  <c r="T23" i="3"/>
  <c r="B30" i="2"/>
  <c r="W36" i="3"/>
  <c r="W20" i="3"/>
  <c r="S17" i="3"/>
  <c r="W17" i="3"/>
  <c r="T17" i="3"/>
  <c r="V17" i="3"/>
  <c r="R17" i="3"/>
  <c r="F38" i="3"/>
  <c r="H38" i="3"/>
  <c r="V15" i="3"/>
  <c r="R15" i="3"/>
  <c r="S15" i="3"/>
  <c r="W15" i="3"/>
  <c r="T15" i="3"/>
  <c r="S33" i="3"/>
  <c r="W33" i="3"/>
  <c r="T33" i="3"/>
  <c r="V33" i="3"/>
  <c r="R33" i="3"/>
  <c r="F15" i="2"/>
  <c r="B29" i="2"/>
  <c r="B31" i="2"/>
  <c r="B33" i="2"/>
  <c r="B35" i="2"/>
  <c r="F18" i="3"/>
  <c r="H18" i="3"/>
  <c r="S13" i="3"/>
  <c r="W13" i="3"/>
  <c r="T13" i="3"/>
  <c r="V13" i="3"/>
  <c r="R13" i="3"/>
  <c r="V27" i="3"/>
  <c r="R27" i="3"/>
  <c r="S27" i="3"/>
  <c r="W27" i="3"/>
  <c r="T27" i="3"/>
  <c r="F36" i="3"/>
  <c r="B26" i="2"/>
  <c r="C26" i="2" s="1"/>
  <c r="B49" i="2"/>
  <c r="B47" i="2"/>
  <c r="B45" i="2"/>
  <c r="B43" i="2"/>
  <c r="D44" i="2" s="1"/>
  <c r="B41" i="2"/>
  <c r="B39" i="2"/>
  <c r="B37" i="2"/>
  <c r="B32" i="2"/>
  <c r="R36" i="3"/>
  <c r="R20" i="3"/>
  <c r="U27" i="3"/>
  <c r="F23" i="3"/>
  <c r="V35" i="3"/>
  <c r="R35" i="3"/>
  <c r="S35" i="3"/>
  <c r="W35" i="3"/>
  <c r="T35" i="3"/>
  <c r="F34" i="3"/>
  <c r="H34" i="3"/>
  <c r="S25" i="3"/>
  <c r="W25" i="3"/>
  <c r="T25" i="3"/>
  <c r="V25" i="3"/>
  <c r="R25" i="3"/>
  <c r="F26" i="3"/>
  <c r="H26" i="3"/>
  <c r="V19" i="3"/>
  <c r="R19" i="3"/>
  <c r="S19" i="3"/>
  <c r="W19" i="3"/>
  <c r="T19" i="3"/>
  <c r="S37" i="3"/>
  <c r="W37" i="3"/>
  <c r="T37" i="3"/>
  <c r="V37" i="3"/>
  <c r="R37" i="3"/>
  <c r="S29" i="3"/>
  <c r="W29" i="3"/>
  <c r="T29" i="3"/>
  <c r="V29" i="3"/>
  <c r="R29" i="3"/>
  <c r="U26" i="3" l="1"/>
  <c r="W26" i="3"/>
  <c r="V26" i="3"/>
  <c r="S26" i="3"/>
  <c r="T26" i="3"/>
  <c r="R26" i="3"/>
  <c r="D35" i="2"/>
  <c r="C35" i="2"/>
  <c r="D30" i="2"/>
  <c r="C30" i="2"/>
  <c r="D36" i="2"/>
  <c r="U34" i="3"/>
  <c r="W34" i="3"/>
  <c r="S34" i="3"/>
  <c r="V34" i="3"/>
  <c r="R34" i="3"/>
  <c r="T34" i="3"/>
  <c r="D37" i="2"/>
  <c r="C37" i="2"/>
  <c r="E37" i="2" s="1"/>
  <c r="D45" i="2"/>
  <c r="C45" i="2"/>
  <c r="E45" i="2" s="1"/>
  <c r="D29" i="2"/>
  <c r="C29" i="2"/>
  <c r="E29" i="2" s="1"/>
  <c r="U38" i="3"/>
  <c r="S38" i="3"/>
  <c r="T38" i="3"/>
  <c r="R38" i="3"/>
  <c r="V38" i="3"/>
  <c r="W38" i="3"/>
  <c r="U22" i="3"/>
  <c r="S22" i="3"/>
  <c r="T22" i="3"/>
  <c r="W22" i="3"/>
  <c r="R22" i="3"/>
  <c r="V22" i="3"/>
  <c r="V11" i="3"/>
  <c r="V41" i="3" s="1"/>
  <c r="M6" i="3" s="1"/>
  <c r="N6" i="3" s="1"/>
  <c r="Z12" i="3" s="1"/>
  <c r="U11" i="3"/>
  <c r="R11" i="3"/>
  <c r="W11" i="3"/>
  <c r="T11" i="3"/>
  <c r="S11" i="3"/>
  <c r="E36" i="2"/>
  <c r="D38" i="2"/>
  <c r="D27" i="2"/>
  <c r="D39" i="2"/>
  <c r="C39" i="2"/>
  <c r="E39" i="2" s="1"/>
  <c r="F31" i="2"/>
  <c r="F35" i="2"/>
  <c r="F39" i="2"/>
  <c r="F43" i="2"/>
  <c r="F47" i="2"/>
  <c r="F27" i="2"/>
  <c r="F29" i="2"/>
  <c r="F34" i="2"/>
  <c r="F40" i="2"/>
  <c r="F45" i="2"/>
  <c r="F50" i="2"/>
  <c r="F30" i="2"/>
  <c r="F36" i="2"/>
  <c r="F41" i="2"/>
  <c r="F46" i="2"/>
  <c r="F32" i="2"/>
  <c r="F42" i="2"/>
  <c r="F28" i="2"/>
  <c r="F33" i="2"/>
  <c r="F38" i="2"/>
  <c r="F44" i="2"/>
  <c r="F49" i="2"/>
  <c r="F37" i="2"/>
  <c r="F48" i="2"/>
  <c r="E46" i="2"/>
  <c r="D41" i="2"/>
  <c r="C41" i="2"/>
  <c r="E41" i="2" s="1"/>
  <c r="D49" i="2"/>
  <c r="C49" i="2"/>
  <c r="E49" i="2" s="1"/>
  <c r="C33" i="2"/>
  <c r="D33" i="2"/>
  <c r="F14" i="3"/>
  <c r="F16" i="3"/>
  <c r="F20" i="3"/>
  <c r="F24" i="3"/>
  <c r="F28" i="3"/>
  <c r="F32" i="3"/>
  <c r="F40" i="3"/>
  <c r="F13" i="3"/>
  <c r="G13" i="3" s="1"/>
  <c r="F15" i="3"/>
  <c r="F31" i="3"/>
  <c r="F39" i="3"/>
  <c r="F27" i="3"/>
  <c r="F17" i="3"/>
  <c r="F25" i="3"/>
  <c r="F33" i="3"/>
  <c r="F35" i="3"/>
  <c r="F21" i="3"/>
  <c r="F29" i="3"/>
  <c r="F37" i="3"/>
  <c r="F19" i="3"/>
  <c r="U30" i="3"/>
  <c r="S30" i="3"/>
  <c r="T30" i="3"/>
  <c r="R30" i="3"/>
  <c r="W30" i="3"/>
  <c r="V30" i="3"/>
  <c r="D34" i="2"/>
  <c r="C34" i="2"/>
  <c r="E34" i="2" s="1"/>
  <c r="D50" i="2"/>
  <c r="D47" i="2"/>
  <c r="C47" i="2"/>
  <c r="E47" i="2" s="1"/>
  <c r="G12" i="3"/>
  <c r="E38" i="2"/>
  <c r="D32" i="2"/>
  <c r="C32" i="2"/>
  <c r="D43" i="2"/>
  <c r="C43" i="2"/>
  <c r="E43" i="2" s="1"/>
  <c r="U18" i="3"/>
  <c r="W18" i="3"/>
  <c r="T18" i="3"/>
  <c r="V18" i="3"/>
  <c r="S18" i="3"/>
  <c r="R18" i="3"/>
  <c r="C31" i="2"/>
  <c r="E31" i="2" s="1"/>
  <c r="D31" i="2"/>
  <c r="F11" i="3"/>
  <c r="G11" i="3" s="1"/>
  <c r="F30" i="3"/>
  <c r="E27" i="2"/>
  <c r="E50" i="2"/>
  <c r="D48" i="2"/>
  <c r="E28" i="2"/>
  <c r="D40" i="2"/>
  <c r="E42" i="2" l="1"/>
  <c r="E40" i="2"/>
  <c r="G15" i="3"/>
  <c r="G16" i="3" s="1"/>
  <c r="G17" i="3" s="1"/>
  <c r="G18" i="3" s="1"/>
  <c r="G19" i="3" s="1"/>
  <c r="G20" i="3" s="1"/>
  <c r="G21" i="3" s="1"/>
  <c r="G22" i="3" s="1"/>
  <c r="G23" i="3" s="1"/>
  <c r="G24" i="3" s="1"/>
  <c r="G25" i="3" s="1"/>
  <c r="G26" i="3" s="1"/>
  <c r="G27" i="3" s="1"/>
  <c r="G28" i="3" s="1"/>
  <c r="G29" i="3" s="1"/>
  <c r="G30" i="3" s="1"/>
  <c r="G31" i="3" s="1"/>
  <c r="G32" i="3" s="1"/>
  <c r="G33" i="3" s="1"/>
  <c r="G34" i="3" s="1"/>
  <c r="G35" i="3" s="1"/>
  <c r="G36" i="3" s="1"/>
  <c r="G37" i="3" s="1"/>
  <c r="G38" i="3" s="1"/>
  <c r="G39" i="3" s="1"/>
  <c r="G40" i="3" s="1"/>
  <c r="G14" i="3"/>
  <c r="S41" i="3"/>
  <c r="K6" i="3" s="1"/>
  <c r="L6" i="3" s="1"/>
  <c r="Y12" i="3" s="1"/>
  <c r="U41" i="3"/>
  <c r="M5" i="3" s="1"/>
  <c r="N5" i="3" s="1"/>
  <c r="Z11" i="3" s="1"/>
  <c r="E35" i="2"/>
  <c r="E33" i="2"/>
  <c r="E44" i="2"/>
  <c r="W41" i="3"/>
  <c r="M7" i="3" s="1"/>
  <c r="N7" i="3" s="1"/>
  <c r="Z13" i="3" s="1"/>
  <c r="E30" i="2"/>
  <c r="T41" i="3"/>
  <c r="K7" i="3" s="1"/>
  <c r="L7" i="3" s="1"/>
  <c r="Y13" i="3" s="1"/>
  <c r="E32" i="2"/>
  <c r="E48" i="2"/>
  <c r="R41" i="3"/>
  <c r="K5" i="3" s="1"/>
  <c r="L5" i="3" s="1"/>
  <c r="Y11" i="3" s="1"/>
</calcChain>
</file>

<file path=xl/sharedStrings.xml><?xml version="1.0" encoding="utf-8"?>
<sst xmlns="http://schemas.openxmlformats.org/spreadsheetml/2006/main" count="112" uniqueCount="89">
  <si>
    <t>Basic Economic Order Quantity (EOQ) Model</t>
  </si>
  <si>
    <t>D =</t>
  </si>
  <si>
    <t>S =</t>
  </si>
  <si>
    <t>Annual carrying cost per unit</t>
  </si>
  <si>
    <t>H =</t>
  </si>
  <si>
    <t>Working days per year</t>
  </si>
  <si>
    <t>EOQ =</t>
  </si>
  <si>
    <t>Increment</t>
  </si>
  <si>
    <t>Number of orders per year</t>
  </si>
  <si>
    <t>D/Q =</t>
  </si>
  <si>
    <t>Length of order cycle (days)</t>
  </si>
  <si>
    <t>Q/D =</t>
  </si>
  <si>
    <t>Q/2 =</t>
  </si>
  <si>
    <t>Annual carrying cost</t>
  </si>
  <si>
    <t>(Q/2) * H =</t>
  </si>
  <si>
    <t>Annual ordering cost</t>
  </si>
  <si>
    <t>(D/Q) * S =</t>
  </si>
  <si>
    <t>TC =</t>
  </si>
  <si>
    <t>Q =</t>
  </si>
  <si>
    <t xml:space="preserve">DQ = </t>
  </si>
  <si>
    <t>Annual demand</t>
  </si>
  <si>
    <t>Chart Data</t>
  </si>
  <si>
    <t>Q</t>
  </si>
  <si>
    <t>Carrying Cost</t>
  </si>
  <si>
    <t>Ordering Cost</t>
  </si>
  <si>
    <t>Total Cost</t>
  </si>
  <si>
    <t>Total Cost at EOQ</t>
  </si>
  <si>
    <t>Quantity Ordered</t>
  </si>
  <si>
    <t>units/year</t>
  </si>
  <si>
    <t>$/order</t>
  </si>
  <si>
    <t>$/unit-year</t>
  </si>
  <si>
    <t>days/year</t>
  </si>
  <si>
    <t>units</t>
  </si>
  <si>
    <t>orders/year</t>
  </si>
  <si>
    <t>days</t>
  </si>
  <si>
    <t xml:space="preserve"> =</t>
  </si>
  <si>
    <t>d =</t>
  </si>
  <si>
    <t>SS =</t>
  </si>
  <si>
    <t>ROP =</t>
  </si>
  <si>
    <t>Reorder Point (ROP) with EOQ Ordering</t>
  </si>
  <si>
    <t>SL =</t>
  </si>
  <si>
    <t>Average lead time</t>
  </si>
  <si>
    <t>Service level</t>
  </si>
  <si>
    <t>Average demand during lead time</t>
  </si>
  <si>
    <t>Safety stock</t>
  </si>
  <si>
    <t>Reorder point</t>
  </si>
  <si>
    <t>Stock out risk</t>
  </si>
  <si>
    <t>Std dev demand during lead time</t>
  </si>
  <si>
    <r>
      <t>D</t>
    </r>
    <r>
      <rPr>
        <b/>
        <sz val="10"/>
        <rFont val="Arial"/>
        <family val="2"/>
      </rPr>
      <t xml:space="preserve">SL = </t>
    </r>
  </si>
  <si>
    <t>Average daily demand</t>
  </si>
  <si>
    <r>
      <t>s</t>
    </r>
    <r>
      <rPr>
        <b/>
        <vertAlign val="subscript"/>
        <sz val="10"/>
        <rFont val="Arial"/>
        <family val="2"/>
      </rPr>
      <t>L</t>
    </r>
    <r>
      <rPr>
        <b/>
        <sz val="10"/>
        <rFont val="Arial"/>
      </rPr>
      <t xml:space="preserve"> =</t>
    </r>
  </si>
  <si>
    <t>L =</t>
  </si>
  <si>
    <t>dL =</t>
  </si>
  <si>
    <t>z associated with service level</t>
  </si>
  <si>
    <t>ROP</t>
  </si>
  <si>
    <t>Average inventory</t>
  </si>
  <si>
    <t>Actual order quantity</t>
  </si>
  <si>
    <t>Data</t>
  </si>
  <si>
    <t>Volume</t>
  </si>
  <si>
    <t>Total</t>
  </si>
  <si>
    <t>ABC Classification Syatem</t>
  </si>
  <si>
    <t>Dollar Amount</t>
  </si>
  <si>
    <t>Annual Demand</t>
  </si>
  <si>
    <t>Class</t>
  </si>
  <si>
    <t>Percent</t>
  </si>
  <si>
    <t>A</t>
  </si>
  <si>
    <t>B</t>
  </si>
  <si>
    <t>C</t>
  </si>
  <si>
    <t>You can change the lower dollar limit for Class A and Class B items.</t>
  </si>
  <si>
    <t>$ A</t>
  </si>
  <si>
    <t>$ B</t>
  </si>
  <si>
    <t>$ C</t>
  </si>
  <si>
    <t xml:space="preserve">After entering all the data, highlight columns A through E of the data only (not the column headings) in the table. Then go to Data in the Excel toolbar and select Sort. Choose Sort by Column E and sort Descending. </t>
  </si>
  <si>
    <t>Part No.</t>
  </si>
  <si>
    <t>Unit Cost</t>
  </si>
  <si>
    <t>Sorted Data</t>
  </si>
  <si>
    <t>Dollar Volume</t>
  </si>
  <si>
    <t>% Dollar Volume</t>
  </si>
  <si>
    <t>Cumulative $-Vol %</t>
  </si>
  <si>
    <t>Enter lower limit for dollar amount.</t>
  </si>
  <si>
    <t>Volume A</t>
  </si>
  <si>
    <t>Volume B</t>
  </si>
  <si>
    <t>Volume C</t>
  </si>
  <si>
    <t>Ordering cost per order (setup)</t>
  </si>
  <si>
    <t>Economic order quantity</t>
  </si>
  <si>
    <t>Total annual cost</t>
  </si>
  <si>
    <t>Daily Demand</t>
  </si>
  <si>
    <t>Cumulative Probability</t>
  </si>
  <si>
    <t>Probability mass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</si>
</sst>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_);[Red]\(&quot;$&quot;#,##0.00\)"/>
    <numFmt numFmtId="44" formatCode="_(&quot;$&quot;* #,##0.00_);_(&quot;$&quot;* \(#,##0.00\);_(&quot;$&quot;* &quot;-&quot;??_);_(@_)"/>
    <numFmt numFmtId="164" formatCode="0.0"/>
    <numFmt numFmtId="168" formatCode="0.000"/>
    <numFmt numFmtId="191" formatCode="&quot;$&quot;#,##0"/>
  </numFmts>
  <fonts count="17" x14ac:knownFonts="1">
    <font>
      <sz val="10"/>
      <name val="Arial"/>
    </font>
    <font>
      <sz val="10"/>
      <name val="Arial"/>
    </font>
    <font>
      <sz val="8"/>
      <name val="Arial"/>
    </font>
    <font>
      <b/>
      <u/>
      <sz val="10"/>
      <name val="Arial"/>
      <family val="2"/>
    </font>
    <font>
      <b/>
      <u/>
      <sz val="10"/>
      <color indexed="12"/>
      <name val="Arial"/>
      <family val="2"/>
    </font>
    <font>
      <u/>
      <sz val="10"/>
      <color indexed="12"/>
      <name val="Arial"/>
    </font>
    <font>
      <b/>
      <sz val="10"/>
      <name val="Arial"/>
    </font>
    <font>
      <b/>
      <sz val="10"/>
      <name val="Arial"/>
      <family val="2"/>
    </font>
    <font>
      <b/>
      <sz val="10"/>
      <name val="Symbol"/>
      <family val="1"/>
      <charset val="2"/>
    </font>
    <font>
      <i/>
      <sz val="10"/>
      <name val="Arial"/>
      <family val="2"/>
    </font>
    <font>
      <b/>
      <vertAlign val="subscript"/>
      <sz val="10"/>
      <name val="Arial"/>
      <family val="2"/>
    </font>
    <font>
      <b/>
      <sz val="10"/>
      <color indexed="16"/>
      <name val="Arial"/>
    </font>
    <font>
      <sz val="10"/>
      <color indexed="16"/>
      <name val="Arial"/>
    </font>
    <font>
      <b/>
      <sz val="10"/>
      <color indexed="20"/>
      <name val="Arial"/>
      <family val="2"/>
    </font>
    <font>
      <sz val="10"/>
      <name val="Arial"/>
      <family val="2"/>
    </font>
    <font>
      <sz val="10"/>
      <color indexed="8"/>
      <name val="Arial"/>
      <family val="2"/>
    </font>
    <font>
      <sz val="10"/>
      <color indexed="9"/>
      <name val="Arial"/>
    </font>
  </fonts>
  <fills count="3">
    <fill>
      <patternFill patternType="none"/>
    </fill>
    <fill>
      <patternFill patternType="gray125"/>
    </fill>
    <fill>
      <patternFill patternType="solid">
        <fgColor indexed="15"/>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5" fillId="0" borderId="0" applyNumberFormat="0" applyFill="0" applyBorder="0" applyAlignment="0" applyProtection="0">
      <alignment vertical="top"/>
      <protection locked="0"/>
    </xf>
    <xf numFmtId="9" fontId="1" fillId="0" borderId="0" applyFont="0" applyFill="0" applyBorder="0" applyAlignment="0" applyProtection="0"/>
  </cellStyleXfs>
  <cellXfs count="132">
    <xf numFmtId="0" fontId="0" fillId="0" borderId="0" xfId="0"/>
    <xf numFmtId="0" fontId="3" fillId="0" borderId="0" xfId="0" applyFont="1" applyAlignment="1" applyProtection="1">
      <alignment horizontal="left"/>
      <protection hidden="1"/>
    </xf>
    <xf numFmtId="0" fontId="0" fillId="0" borderId="0" xfId="0" applyProtection="1">
      <protection hidden="1"/>
    </xf>
    <xf numFmtId="0" fontId="4" fillId="0" borderId="0" xfId="2" applyFont="1" applyAlignment="1" applyProtection="1">
      <alignment horizontal="center"/>
      <protection hidden="1"/>
    </xf>
    <xf numFmtId="0" fontId="0" fillId="0" borderId="0" xfId="0" applyBorder="1" applyProtection="1">
      <protection hidden="1"/>
    </xf>
    <xf numFmtId="0" fontId="6" fillId="0" borderId="1" xfId="0" applyFont="1" applyBorder="1" applyProtection="1">
      <protection hidden="1"/>
    </xf>
    <xf numFmtId="0" fontId="6" fillId="0" borderId="2" xfId="0" applyFont="1" applyBorder="1" applyProtection="1">
      <protection hidden="1"/>
    </xf>
    <xf numFmtId="0" fontId="0" fillId="0" borderId="2" xfId="0" applyBorder="1" applyProtection="1">
      <protection hidden="1"/>
    </xf>
    <xf numFmtId="0" fontId="6" fillId="0" borderId="2" xfId="0" quotePrefix="1" applyFont="1" applyBorder="1" applyAlignment="1" applyProtection="1">
      <alignment horizontal="right"/>
      <protection hidden="1"/>
    </xf>
    <xf numFmtId="0" fontId="6" fillId="0" borderId="3" xfId="0" quotePrefix="1" applyFont="1" applyBorder="1" applyAlignment="1" applyProtection="1">
      <alignment horizontal="left"/>
      <protection hidden="1"/>
    </xf>
    <xf numFmtId="0" fontId="6" fillId="0" borderId="0" xfId="0" quotePrefix="1" applyFont="1" applyBorder="1" applyAlignment="1" applyProtection="1">
      <alignment horizontal="left"/>
      <protection hidden="1"/>
    </xf>
    <xf numFmtId="0" fontId="6" fillId="0" borderId="0" xfId="0" quotePrefix="1" applyFont="1" applyBorder="1" applyAlignment="1" applyProtection="1">
      <alignment horizontal="right"/>
      <protection hidden="1"/>
    </xf>
    <xf numFmtId="0" fontId="6" fillId="0" borderId="3" xfId="0" applyFont="1" applyBorder="1" applyProtection="1">
      <protection hidden="1"/>
    </xf>
    <xf numFmtId="0" fontId="6" fillId="0" borderId="0" xfId="0" applyFont="1" applyBorder="1" applyProtection="1">
      <protection hidden="1"/>
    </xf>
    <xf numFmtId="0" fontId="7" fillId="0" borderId="4" xfId="0" applyFont="1" applyBorder="1" applyProtection="1">
      <protection hidden="1"/>
    </xf>
    <xf numFmtId="0" fontId="0" fillId="0" borderId="5" xfId="0" applyBorder="1" applyProtection="1">
      <protection hidden="1"/>
    </xf>
    <xf numFmtId="0" fontId="7" fillId="0" borderId="5" xfId="0" applyFont="1" applyBorder="1" applyAlignment="1" applyProtection="1">
      <alignment horizontal="right"/>
      <protection hidden="1"/>
    </xf>
    <xf numFmtId="0" fontId="6" fillId="0" borderId="6" xfId="0" applyFont="1" applyBorder="1" applyProtection="1">
      <protection hidden="1"/>
    </xf>
    <xf numFmtId="0" fontId="6" fillId="0" borderId="5" xfId="0" applyFont="1" applyBorder="1" applyProtection="1">
      <protection hidden="1"/>
    </xf>
    <xf numFmtId="0" fontId="7" fillId="0" borderId="7" xfId="0" applyFont="1" applyBorder="1" applyAlignment="1" applyProtection="1">
      <alignment horizontal="right"/>
      <protection hidden="1"/>
    </xf>
    <xf numFmtId="0" fontId="7" fillId="0" borderId="6" xfId="0" applyFont="1" applyBorder="1" applyAlignment="1" applyProtection="1">
      <alignment horizontal="center"/>
      <protection hidden="1"/>
    </xf>
    <xf numFmtId="0" fontId="7" fillId="0" borderId="0" xfId="0" applyFont="1" applyProtection="1">
      <protection hidden="1"/>
    </xf>
    <xf numFmtId="0" fontId="7" fillId="0" borderId="1" xfId="0" applyFont="1" applyBorder="1" applyProtection="1">
      <protection hidden="1"/>
    </xf>
    <xf numFmtId="0" fontId="7" fillId="0" borderId="2" xfId="0" applyFont="1" applyBorder="1" applyProtection="1">
      <protection hidden="1"/>
    </xf>
    <xf numFmtId="0" fontId="7" fillId="0" borderId="4" xfId="0" applyFont="1" applyFill="1" applyBorder="1" applyProtection="1">
      <protection hidden="1"/>
    </xf>
    <xf numFmtId="0" fontId="7" fillId="0" borderId="5" xfId="0" applyFont="1" applyFill="1" applyBorder="1" applyProtection="1">
      <protection hidden="1"/>
    </xf>
    <xf numFmtId="0" fontId="8" fillId="0" borderId="5" xfId="0" applyFont="1" applyBorder="1" applyAlignment="1" applyProtection="1">
      <alignment horizontal="right"/>
      <protection hidden="1"/>
    </xf>
    <xf numFmtId="0" fontId="6" fillId="0" borderId="8" xfId="0" quotePrefix="1" applyFont="1" applyBorder="1" applyAlignment="1" applyProtection="1">
      <alignment horizontal="left"/>
      <protection hidden="1"/>
    </xf>
    <xf numFmtId="0" fontId="6" fillId="0" borderId="9" xfId="0" quotePrefix="1" applyFont="1" applyBorder="1" applyAlignment="1" applyProtection="1">
      <alignment horizontal="right"/>
      <protection hidden="1"/>
    </xf>
    <xf numFmtId="0" fontId="7" fillId="0" borderId="8" xfId="0" applyNumberFormat="1" applyFont="1" applyBorder="1" applyAlignment="1" applyProtection="1">
      <alignment horizontal="center"/>
      <protection hidden="1"/>
    </xf>
    <xf numFmtId="0" fontId="6" fillId="0" borderId="8" xfId="0" applyFont="1" applyBorder="1" applyProtection="1">
      <protection hidden="1"/>
    </xf>
    <xf numFmtId="0" fontId="6" fillId="0" borderId="9" xfId="0" applyFont="1" applyBorder="1" applyAlignment="1" applyProtection="1">
      <alignment horizontal="right"/>
      <protection hidden="1"/>
    </xf>
    <xf numFmtId="0" fontId="6" fillId="0" borderId="7" xfId="0" quotePrefix="1" applyFont="1" applyBorder="1" applyAlignment="1" applyProtection="1">
      <alignment horizontal="right"/>
      <protection hidden="1"/>
    </xf>
    <xf numFmtId="0" fontId="7" fillId="0" borderId="0" xfId="0" applyFont="1"/>
    <xf numFmtId="44" fontId="7" fillId="0" borderId="8" xfId="1" applyFont="1" applyBorder="1" applyAlignment="1" applyProtection="1">
      <alignment horizontal="center"/>
      <protection hidden="1"/>
    </xf>
    <xf numFmtId="44" fontId="7" fillId="0" borderId="6" xfId="1" applyFont="1" applyBorder="1" applyAlignment="1" applyProtection="1">
      <alignment horizontal="center"/>
      <protection hidden="1"/>
    </xf>
    <xf numFmtId="164" fontId="7" fillId="0" borderId="8" xfId="0" applyNumberFormat="1" applyFont="1" applyBorder="1" applyAlignment="1" applyProtection="1">
      <alignment horizontal="center"/>
      <protection hidden="1"/>
    </xf>
    <xf numFmtId="0" fontId="0" fillId="0" borderId="10" xfId="0" applyBorder="1" applyProtection="1">
      <protection hidden="1"/>
    </xf>
    <xf numFmtId="0" fontId="0" fillId="0" borderId="9" xfId="0" applyBorder="1" applyProtection="1">
      <protection hidden="1"/>
    </xf>
    <xf numFmtId="0" fontId="8" fillId="0" borderId="0" xfId="0" applyFont="1" applyBorder="1" applyAlignment="1" applyProtection="1">
      <alignment horizontal="right"/>
      <protection hidden="1"/>
    </xf>
    <xf numFmtId="0" fontId="6" fillId="0" borderId="1" xfId="0" applyFont="1" applyFill="1" applyBorder="1" applyProtection="1">
      <protection hidden="1"/>
    </xf>
    <xf numFmtId="0" fontId="6" fillId="0" borderId="2" xfId="0" applyFont="1" applyFill="1" applyBorder="1" applyProtection="1">
      <protection hidden="1"/>
    </xf>
    <xf numFmtId="0" fontId="6" fillId="0" borderId="2" xfId="0" applyFont="1" applyBorder="1" applyAlignment="1" applyProtection="1">
      <alignment horizontal="right"/>
      <protection hidden="1"/>
    </xf>
    <xf numFmtId="0" fontId="6" fillId="0" borderId="4" xfId="0" applyFont="1" applyFill="1" applyBorder="1" applyProtection="1">
      <protection hidden="1"/>
    </xf>
    <xf numFmtId="0" fontId="6" fillId="0" borderId="5" xfId="0" applyFont="1" applyFill="1" applyBorder="1" applyProtection="1">
      <protection hidden="1"/>
    </xf>
    <xf numFmtId="0" fontId="0" fillId="0" borderId="7" xfId="0" applyBorder="1" applyProtection="1">
      <protection hidden="1"/>
    </xf>
    <xf numFmtId="0" fontId="6" fillId="0" borderId="1" xfId="0" applyFont="1" applyBorder="1" applyAlignment="1" applyProtection="1">
      <alignment horizontal="left"/>
      <protection hidden="1"/>
    </xf>
    <xf numFmtId="0" fontId="6" fillId="0" borderId="2" xfId="0" applyFont="1" applyBorder="1" applyAlignment="1" applyProtection="1">
      <alignment horizontal="left"/>
      <protection hidden="1"/>
    </xf>
    <xf numFmtId="0" fontId="6" fillId="0" borderId="11" xfId="0" quotePrefix="1" applyFont="1" applyBorder="1" applyAlignment="1" applyProtection="1">
      <alignment horizontal="right"/>
      <protection hidden="1"/>
    </xf>
    <xf numFmtId="0" fontId="6" fillId="0" borderId="8" xfId="0" applyFont="1" applyBorder="1" applyAlignment="1" applyProtection="1">
      <alignment horizontal="right"/>
      <protection hidden="1"/>
    </xf>
    <xf numFmtId="0" fontId="7" fillId="0" borderId="8" xfId="0" applyFont="1" applyBorder="1" applyAlignment="1" applyProtection="1">
      <alignment horizontal="center"/>
      <protection hidden="1"/>
    </xf>
    <xf numFmtId="0" fontId="6" fillId="0" borderId="8" xfId="0" quotePrefix="1" applyFont="1" applyBorder="1" applyAlignment="1" applyProtection="1">
      <alignment horizontal="right"/>
      <protection hidden="1"/>
    </xf>
    <xf numFmtId="0" fontId="6" fillId="0" borderId="4" xfId="0" applyFont="1" applyBorder="1" applyProtection="1">
      <protection hidden="1"/>
    </xf>
    <xf numFmtId="0" fontId="6" fillId="0" borderId="6" xfId="0" quotePrefix="1" applyFont="1" applyBorder="1" applyAlignment="1" applyProtection="1">
      <alignment horizontal="right"/>
      <protection hidden="1"/>
    </xf>
    <xf numFmtId="0" fontId="6" fillId="0" borderId="3" xfId="0" applyFont="1" applyBorder="1" applyAlignment="1" applyProtection="1">
      <alignment horizontal="left"/>
      <protection hidden="1"/>
    </xf>
    <xf numFmtId="0" fontId="6" fillId="0" borderId="0" xfId="0" applyFont="1" applyBorder="1" applyAlignment="1" applyProtection="1">
      <alignment horizontal="left"/>
      <protection hidden="1"/>
    </xf>
    <xf numFmtId="2" fontId="7" fillId="0" borderId="8" xfId="0" applyNumberFormat="1" applyFont="1" applyBorder="1" applyAlignment="1" applyProtection="1">
      <alignment horizontal="center"/>
      <protection hidden="1"/>
    </xf>
    <xf numFmtId="164" fontId="7" fillId="0" borderId="6" xfId="0" applyNumberFormat="1" applyFont="1" applyBorder="1" applyAlignment="1" applyProtection="1">
      <alignment horizontal="center"/>
      <protection hidden="1"/>
    </xf>
    <xf numFmtId="0" fontId="1" fillId="0" borderId="0" xfId="0" applyFont="1"/>
    <xf numFmtId="0" fontId="11" fillId="0" borderId="0" xfId="0" applyFont="1"/>
    <xf numFmtId="0" fontId="12" fillId="0" borderId="0" xfId="0" applyFont="1"/>
    <xf numFmtId="0" fontId="13" fillId="0" borderId="0" xfId="0" applyFont="1"/>
    <xf numFmtId="0" fontId="1" fillId="0" borderId="0" xfId="0" applyFont="1" applyAlignment="1">
      <alignment wrapText="1"/>
    </xf>
    <xf numFmtId="0" fontId="3" fillId="0" borderId="0" xfId="0" applyFont="1" applyProtection="1">
      <protection hidden="1"/>
    </xf>
    <xf numFmtId="0" fontId="7" fillId="0" borderId="12" xfId="0" applyFont="1" applyBorder="1" applyAlignment="1" applyProtection="1">
      <alignment horizontal="center"/>
      <protection hidden="1"/>
    </xf>
    <xf numFmtId="0" fontId="7" fillId="0" borderId="4" xfId="0" applyFont="1" applyBorder="1" applyAlignment="1" applyProtection="1">
      <alignment horizontal="center"/>
      <protection hidden="1"/>
    </xf>
    <xf numFmtId="10" fontId="7" fillId="0" borderId="10" xfId="0" applyNumberFormat="1" applyFont="1" applyBorder="1" applyAlignment="1" applyProtection="1">
      <alignment horizontal="center"/>
      <protection hidden="1"/>
    </xf>
    <xf numFmtId="3" fontId="7" fillId="0" borderId="1" xfId="0" applyNumberFormat="1" applyFont="1" applyBorder="1" applyAlignment="1" applyProtection="1">
      <alignment horizontal="center"/>
      <protection hidden="1"/>
    </xf>
    <xf numFmtId="3" fontId="7" fillId="0" borderId="0" xfId="0" applyNumberFormat="1" applyFont="1" applyBorder="1" applyAlignment="1" applyProtection="1">
      <alignment horizontal="center"/>
      <protection hidden="1"/>
    </xf>
    <xf numFmtId="10" fontId="7" fillId="0" borderId="9" xfId="0" applyNumberFormat="1" applyFont="1" applyBorder="1" applyAlignment="1" applyProtection="1">
      <alignment horizontal="center"/>
      <protection hidden="1"/>
    </xf>
    <xf numFmtId="3" fontId="7" fillId="0" borderId="3" xfId="0" applyNumberFormat="1" applyFont="1" applyBorder="1" applyAlignment="1" applyProtection="1">
      <alignment horizontal="center"/>
      <protection hidden="1"/>
    </xf>
    <xf numFmtId="10" fontId="7" fillId="0" borderId="7" xfId="0" applyNumberFormat="1" applyFont="1" applyBorder="1" applyAlignment="1" applyProtection="1">
      <alignment horizontal="center"/>
      <protection hidden="1"/>
    </xf>
    <xf numFmtId="3" fontId="7" fillId="0" borderId="4" xfId="0" applyNumberFormat="1" applyFont="1" applyBorder="1" applyAlignment="1" applyProtection="1">
      <alignment horizontal="center"/>
      <protection hidden="1"/>
    </xf>
    <xf numFmtId="0" fontId="7" fillId="0" borderId="0" xfId="0" applyFont="1" applyBorder="1" applyAlignment="1" applyProtection="1">
      <alignment horizontal="center"/>
      <protection hidden="1"/>
    </xf>
    <xf numFmtId="10" fontId="7" fillId="0" borderId="0" xfId="0" applyNumberFormat="1" applyFont="1" applyBorder="1" applyAlignment="1" applyProtection="1">
      <alignment horizontal="center"/>
      <protection hidden="1"/>
    </xf>
    <xf numFmtId="0" fontId="7" fillId="0" borderId="0" xfId="0" applyFont="1" applyBorder="1" applyAlignment="1" applyProtection="1">
      <alignment horizontal="left"/>
      <protection hidden="1"/>
    </xf>
    <xf numFmtId="0" fontId="7" fillId="0" borderId="1" xfId="0" applyFont="1" applyBorder="1" applyAlignment="1" applyProtection="1">
      <alignment horizontal="center"/>
      <protection hidden="1"/>
    </xf>
    <xf numFmtId="0" fontId="14" fillId="0" borderId="0" xfId="0" applyFont="1"/>
    <xf numFmtId="0" fontId="7" fillId="0" borderId="13" xfId="0" applyFont="1" applyBorder="1" applyAlignment="1">
      <alignment wrapText="1"/>
    </xf>
    <xf numFmtId="0" fontId="7" fillId="0" borderId="14" xfId="0" applyFont="1" applyBorder="1" applyAlignment="1">
      <alignment wrapText="1"/>
    </xf>
    <xf numFmtId="0" fontId="9" fillId="0" borderId="0" xfId="0" applyFont="1"/>
    <xf numFmtId="0" fontId="9" fillId="0" borderId="0" xfId="0" applyFont="1" applyAlignment="1">
      <alignment horizontal="center" wrapText="1"/>
    </xf>
    <xf numFmtId="10" fontId="1" fillId="0" borderId="15" xfId="0" applyNumberFormat="1" applyFont="1" applyBorder="1"/>
    <xf numFmtId="0" fontId="7" fillId="0" borderId="16" xfId="0" applyFont="1" applyBorder="1" applyAlignment="1">
      <alignment wrapText="1"/>
    </xf>
    <xf numFmtId="0" fontId="7" fillId="0" borderId="17" xfId="0" applyFont="1" applyBorder="1" applyAlignment="1" applyProtection="1">
      <alignment horizontal="center"/>
      <protection hidden="1"/>
    </xf>
    <xf numFmtId="10" fontId="1" fillId="0" borderId="18" xfId="0" applyNumberFormat="1" applyFont="1" applyBorder="1"/>
    <xf numFmtId="0" fontId="7" fillId="0" borderId="19" xfId="0" applyFont="1" applyBorder="1" applyAlignment="1" applyProtection="1">
      <alignment horizontal="center"/>
      <protection hidden="1"/>
    </xf>
    <xf numFmtId="0" fontId="0" fillId="0" borderId="0" xfId="0" applyAlignment="1" applyProtection="1">
      <alignment horizontal="center"/>
      <protection hidden="1"/>
    </xf>
    <xf numFmtId="9" fontId="7" fillId="0" borderId="10" xfId="3" applyFont="1" applyBorder="1" applyAlignment="1" applyProtection="1">
      <alignment horizontal="center"/>
      <protection hidden="1"/>
    </xf>
    <xf numFmtId="0" fontId="14" fillId="0" borderId="0" xfId="0" applyFont="1" applyBorder="1" applyAlignment="1" applyProtection="1">
      <alignment horizontal="center"/>
      <protection hidden="1"/>
    </xf>
    <xf numFmtId="9" fontId="14" fillId="0" borderId="0" xfId="3" applyFont="1" applyBorder="1" applyAlignment="1" applyProtection="1">
      <alignment horizontal="center"/>
      <protection hidden="1"/>
    </xf>
    <xf numFmtId="10" fontId="14" fillId="0" borderId="0" xfId="0" applyNumberFormat="1" applyFont="1" applyBorder="1" applyAlignment="1" applyProtection="1">
      <alignment horizontal="center"/>
      <protection hidden="1"/>
    </xf>
    <xf numFmtId="0" fontId="14" fillId="0" borderId="0" xfId="0" applyFont="1" applyFill="1" applyBorder="1" applyAlignment="1" applyProtection="1">
      <alignment horizontal="center"/>
      <protection hidden="1"/>
    </xf>
    <xf numFmtId="0" fontId="14" fillId="0" borderId="0" xfId="0" applyFont="1" applyBorder="1" applyAlignment="1" applyProtection="1">
      <alignment horizontal="centerContinuous" wrapText="1"/>
      <protection hidden="1"/>
    </xf>
    <xf numFmtId="0" fontId="7" fillId="0" borderId="3" xfId="0" applyFont="1" applyFill="1" applyBorder="1" applyAlignment="1" applyProtection="1">
      <alignment horizontal="center"/>
      <protection hidden="1"/>
    </xf>
    <xf numFmtId="9" fontId="7" fillId="0" borderId="9" xfId="3" applyFont="1" applyBorder="1" applyAlignment="1" applyProtection="1">
      <alignment horizontal="center"/>
      <protection hidden="1"/>
    </xf>
    <xf numFmtId="9" fontId="7" fillId="0" borderId="7" xfId="3" applyFont="1" applyBorder="1" applyAlignment="1" applyProtection="1">
      <alignment horizontal="center"/>
      <protection hidden="1"/>
    </xf>
    <xf numFmtId="0" fontId="7" fillId="0" borderId="20" xfId="0" applyFont="1" applyBorder="1" applyAlignment="1" applyProtection="1">
      <alignment horizontal="center"/>
      <protection hidden="1"/>
    </xf>
    <xf numFmtId="0" fontId="7" fillId="0" borderId="12" xfId="0" applyFont="1" applyBorder="1" applyAlignment="1" applyProtection="1">
      <alignment horizontal="centerContinuous"/>
      <protection hidden="1"/>
    </xf>
    <xf numFmtId="0" fontId="0" fillId="0" borderId="21" xfId="0" applyBorder="1" applyAlignment="1" applyProtection="1">
      <alignment horizontal="centerContinuous"/>
      <protection hidden="1"/>
    </xf>
    <xf numFmtId="8" fontId="16" fillId="0" borderId="0" xfId="0" applyNumberFormat="1" applyFont="1"/>
    <xf numFmtId="191" fontId="1" fillId="0" borderId="22" xfId="0" applyNumberFormat="1" applyFont="1" applyBorder="1" applyAlignment="1">
      <alignment horizontal="center"/>
    </xf>
    <xf numFmtId="0" fontId="7" fillId="0" borderId="23" xfId="0" applyFont="1" applyBorder="1"/>
    <xf numFmtId="0" fontId="7" fillId="0" borderId="24" xfId="0" applyFont="1" applyBorder="1" applyAlignment="1">
      <alignment wrapText="1"/>
    </xf>
    <xf numFmtId="0" fontId="7" fillId="0" borderId="25" xfId="0" applyFont="1" applyBorder="1" applyAlignment="1">
      <alignment wrapText="1"/>
    </xf>
    <xf numFmtId="0" fontId="15" fillId="2" borderId="16" xfId="0" applyFont="1" applyFill="1" applyBorder="1" applyAlignment="1">
      <alignment horizontal="right" wrapText="1"/>
    </xf>
    <xf numFmtId="1" fontId="15" fillId="2" borderId="13" xfId="0" applyNumberFormat="1" applyFont="1" applyFill="1" applyBorder="1" applyAlignment="1">
      <alignment horizontal="right" wrapText="1"/>
    </xf>
    <xf numFmtId="8" fontId="15" fillId="2" borderId="14" xfId="0" applyNumberFormat="1" applyFont="1" applyFill="1" applyBorder="1" applyAlignment="1">
      <alignment horizontal="right" wrapText="1"/>
    </xf>
    <xf numFmtId="0" fontId="15" fillId="2" borderId="22" xfId="0" applyFont="1" applyFill="1" applyBorder="1" applyAlignment="1">
      <alignment horizontal="right" wrapText="1"/>
    </xf>
    <xf numFmtId="1" fontId="15" fillId="2" borderId="15" xfId="0" applyNumberFormat="1" applyFont="1" applyFill="1" applyBorder="1" applyAlignment="1">
      <alignment horizontal="right" wrapText="1"/>
    </xf>
    <xf numFmtId="8" fontId="15" fillId="2" borderId="17" xfId="0" applyNumberFormat="1" applyFont="1" applyFill="1" applyBorder="1" applyAlignment="1">
      <alignment horizontal="right" wrapText="1"/>
    </xf>
    <xf numFmtId="0" fontId="15" fillId="2" borderId="26" xfId="0" applyFont="1" applyFill="1" applyBorder="1" applyAlignment="1">
      <alignment horizontal="right" wrapText="1"/>
    </xf>
    <xf numFmtId="1" fontId="15" fillId="2" borderId="18" xfId="0" applyNumberFormat="1" applyFont="1" applyFill="1" applyBorder="1" applyAlignment="1">
      <alignment horizontal="right" wrapText="1"/>
    </xf>
    <xf numFmtId="8" fontId="15" fillId="2" borderId="19" xfId="0" applyNumberFormat="1" applyFont="1" applyFill="1" applyBorder="1" applyAlignment="1">
      <alignment horizontal="right" wrapText="1"/>
    </xf>
    <xf numFmtId="3" fontId="7" fillId="2" borderId="27" xfId="0" applyNumberFormat="1" applyFont="1" applyFill="1" applyBorder="1" applyAlignment="1" applyProtection="1">
      <alignment horizontal="center"/>
      <protection locked="0"/>
    </xf>
    <xf numFmtId="0" fontId="7" fillId="2" borderId="11" xfId="0" applyFont="1" applyFill="1" applyBorder="1" applyAlignment="1" applyProtection="1">
      <alignment horizontal="center"/>
      <protection locked="0"/>
    </xf>
    <xf numFmtId="0" fontId="7" fillId="2" borderId="8" xfId="0" applyFont="1" applyFill="1" applyBorder="1" applyAlignment="1" applyProtection="1">
      <alignment horizontal="center"/>
      <protection locked="0"/>
    </xf>
    <xf numFmtId="0" fontId="7" fillId="2" borderId="6" xfId="0" applyNumberFormat="1" applyFont="1" applyFill="1" applyBorder="1" applyAlignment="1" applyProtection="1">
      <alignment horizontal="center"/>
      <protection locked="0"/>
    </xf>
    <xf numFmtId="0" fontId="7" fillId="2" borderId="6" xfId="0" applyFont="1" applyFill="1" applyBorder="1" applyAlignment="1" applyProtection="1">
      <alignment horizontal="center"/>
      <protection locked="0"/>
    </xf>
    <xf numFmtId="0" fontId="7" fillId="2" borderId="11" xfId="0" applyNumberFormat="1" applyFont="1" applyFill="1" applyBorder="1" applyAlignment="1" applyProtection="1">
      <alignment horizontal="center"/>
      <protection locked="0"/>
    </xf>
    <xf numFmtId="0" fontId="9" fillId="0" borderId="0" xfId="0" applyFont="1" applyAlignment="1">
      <alignment horizontal="left" wrapText="1"/>
    </xf>
    <xf numFmtId="0" fontId="7" fillId="0" borderId="0" xfId="0" applyFont="1" applyAlignment="1">
      <alignment horizontal="center"/>
    </xf>
    <xf numFmtId="0" fontId="7" fillId="0" borderId="0" xfId="0" applyFont="1" applyAlignment="1">
      <alignment horizontal="left"/>
    </xf>
    <xf numFmtId="1" fontId="14" fillId="0" borderId="0" xfId="0" applyNumberFormat="1" applyFont="1" applyAlignment="1">
      <alignment horizontal="center"/>
    </xf>
    <xf numFmtId="44" fontId="14" fillId="0" borderId="0" xfId="1" applyFont="1"/>
    <xf numFmtId="0" fontId="14" fillId="0" borderId="0" xfId="0" applyFont="1" applyAlignment="1">
      <alignment horizontal="center"/>
    </xf>
    <xf numFmtId="44" fontId="14" fillId="0" borderId="0" xfId="1" applyFont="1" applyAlignment="1">
      <alignment horizontal="center"/>
    </xf>
    <xf numFmtId="168" fontId="14" fillId="0" borderId="0" xfId="0" applyNumberFormat="1" applyFont="1" applyAlignment="1">
      <alignment horizontal="center"/>
    </xf>
    <xf numFmtId="164" fontId="14" fillId="0" borderId="0" xfId="0" applyNumberFormat="1" applyFont="1" applyAlignment="1">
      <alignment horizontal="center"/>
    </xf>
    <xf numFmtId="0" fontId="14" fillId="0" borderId="0" xfId="0" applyFont="1" applyAlignment="1">
      <alignment horizontal="left"/>
    </xf>
    <xf numFmtId="49" fontId="7" fillId="0" borderId="0" xfId="0" applyNumberFormat="1" applyFont="1" applyAlignment="1">
      <alignment horizontal="left"/>
    </xf>
    <xf numFmtId="0" fontId="7" fillId="0" borderId="0" xfId="0" applyFont="1" applyAlignment="1">
      <alignment horizontal="left" wrapText="1"/>
    </xf>
  </cellXfs>
  <cellStyles count="4">
    <cellStyle name="Currency" xfId="1" builtinId="4"/>
    <cellStyle name="Hyperlink" xfId="2"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79176FB0-B7F2-11CE-97EF-00AA006D2776}" ax:persistence="persistStreamInit" r:id="rId1"/>
</file>

<file path=xl/activeX/activeX3.xml><?xml version="1.0" encoding="utf-8"?>
<ax:ocx xmlns:ax="http://schemas.microsoft.com/office/2006/activeX" xmlns:r="http://schemas.openxmlformats.org/officeDocument/2006/relationships" ax:classid="{79176FB0-B7F2-11CE-97EF-00AA006D2776}" ax:persistence="persistStreamInit" r:id="rId1"/>
</file>

<file path=xl/activeX/activeX4.xml><?xml version="1.0" encoding="utf-8"?>
<ax:ocx xmlns:ax="http://schemas.microsoft.com/office/2006/activeX" xmlns:r="http://schemas.openxmlformats.org/officeDocument/2006/relationships" ax:classid="{79176FB0-B7F2-11CE-97EF-00AA006D2776}" ax:persistence="persistStreamInit" r:id="rId1"/>
</file>

<file path=xl/activeX/activeX5.xml><?xml version="1.0" encoding="utf-8"?>
<ax:ocx xmlns:ax="http://schemas.microsoft.com/office/2006/activeX" xmlns:r="http://schemas.openxmlformats.org/officeDocument/2006/relationships" ax:classid="{79176FB0-B7F2-11CE-97EF-00AA006D2776}" ax:persistence="persistStreamInit"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28831751547877"/>
          <c:y val="0.11158798283261803"/>
          <c:w val="0.75901067842649916"/>
          <c:h val="0.69957081545064381"/>
        </c:manualLayout>
      </c:layout>
      <c:barChart>
        <c:barDir val="col"/>
        <c:grouping val="clustered"/>
        <c:varyColors val="0"/>
        <c:ser>
          <c:idx val="2"/>
          <c:order val="0"/>
          <c:tx>
            <c:strRef>
              <c:f>'ABC Analysis'!$J$5</c:f>
              <c:strCache>
                <c:ptCount val="1"/>
                <c:pt idx="0">
                  <c:v>A</c:v>
                </c:pt>
              </c:strCache>
            </c:strRef>
          </c:tx>
          <c:spPr>
            <a:solidFill>
              <a:srgbClr val="FF0000"/>
            </a:solidFill>
            <a:ln w="12700">
              <a:solidFill>
                <a:srgbClr val="000000"/>
              </a:solidFill>
              <a:prstDash val="solid"/>
            </a:ln>
          </c:spPr>
          <c:invertIfNegative val="0"/>
          <c:cat>
            <c:strRef>
              <c:f>'ABC Analysis'!$Y$10:$Z$10</c:f>
              <c:strCache>
                <c:ptCount val="2"/>
                <c:pt idx="0">
                  <c:v>Dollar Amount</c:v>
                </c:pt>
                <c:pt idx="1">
                  <c:v>Annual Demand</c:v>
                </c:pt>
              </c:strCache>
            </c:strRef>
          </c:cat>
          <c:val>
            <c:numRef>
              <c:f>'ABC Analysis'!$Y$11:$Z$11</c:f>
              <c:numCache>
                <c:formatCode>0.00%</c:formatCode>
                <c:ptCount val="2"/>
                <c:pt idx="0" formatCode="0%">
                  <c:v>0</c:v>
                </c:pt>
                <c:pt idx="1">
                  <c:v>0</c:v>
                </c:pt>
              </c:numCache>
            </c:numRef>
          </c:val>
          <c:extLst>
            <c:ext xmlns:c16="http://schemas.microsoft.com/office/drawing/2014/chart" uri="{C3380CC4-5D6E-409C-BE32-E72D297353CC}">
              <c16:uniqueId val="{00000000-A7FE-4CED-915E-BC026EF8CE10}"/>
            </c:ext>
          </c:extLst>
        </c:ser>
        <c:ser>
          <c:idx val="1"/>
          <c:order val="1"/>
          <c:tx>
            <c:strRef>
              <c:f>'ABC Analysis'!$J$6</c:f>
              <c:strCache>
                <c:ptCount val="1"/>
                <c:pt idx="0">
                  <c:v>B</c:v>
                </c:pt>
              </c:strCache>
            </c:strRef>
          </c:tx>
          <c:spPr>
            <a:solidFill>
              <a:srgbClr val="333399"/>
            </a:solidFill>
            <a:ln w="12700">
              <a:solidFill>
                <a:srgbClr val="000000"/>
              </a:solidFill>
              <a:prstDash val="solid"/>
            </a:ln>
          </c:spPr>
          <c:invertIfNegative val="0"/>
          <c:cat>
            <c:strRef>
              <c:f>'ABC Analysis'!$Y$10:$Z$10</c:f>
              <c:strCache>
                <c:ptCount val="2"/>
                <c:pt idx="0">
                  <c:v>Dollar Amount</c:v>
                </c:pt>
                <c:pt idx="1">
                  <c:v>Annual Demand</c:v>
                </c:pt>
              </c:strCache>
            </c:strRef>
          </c:cat>
          <c:val>
            <c:numRef>
              <c:f>'ABC Analysis'!$Y$12:$Z$12</c:f>
              <c:numCache>
                <c:formatCode>0.00%</c:formatCode>
                <c:ptCount val="2"/>
                <c:pt idx="0" formatCode="0%">
                  <c:v>0</c:v>
                </c:pt>
                <c:pt idx="1">
                  <c:v>0</c:v>
                </c:pt>
              </c:numCache>
            </c:numRef>
          </c:val>
          <c:extLst>
            <c:ext xmlns:c16="http://schemas.microsoft.com/office/drawing/2014/chart" uri="{C3380CC4-5D6E-409C-BE32-E72D297353CC}">
              <c16:uniqueId val="{00000001-A7FE-4CED-915E-BC026EF8CE10}"/>
            </c:ext>
          </c:extLst>
        </c:ser>
        <c:ser>
          <c:idx val="3"/>
          <c:order val="2"/>
          <c:tx>
            <c:strRef>
              <c:f>'ABC Analysis'!$J$7</c:f>
              <c:strCache>
                <c:ptCount val="1"/>
                <c:pt idx="0">
                  <c:v>C</c:v>
                </c:pt>
              </c:strCache>
            </c:strRef>
          </c:tx>
          <c:spPr>
            <a:solidFill>
              <a:srgbClr val="003300"/>
            </a:solidFill>
            <a:ln w="12700">
              <a:solidFill>
                <a:srgbClr val="000000"/>
              </a:solidFill>
              <a:prstDash val="solid"/>
            </a:ln>
          </c:spPr>
          <c:invertIfNegative val="0"/>
          <c:cat>
            <c:strRef>
              <c:f>'ABC Analysis'!$Y$10:$Z$10</c:f>
              <c:strCache>
                <c:ptCount val="2"/>
                <c:pt idx="0">
                  <c:v>Dollar Amount</c:v>
                </c:pt>
                <c:pt idx="1">
                  <c:v>Annual Demand</c:v>
                </c:pt>
              </c:strCache>
            </c:strRef>
          </c:cat>
          <c:val>
            <c:numRef>
              <c:f>'ABC Analysis'!$Y$13:$Z$13</c:f>
              <c:numCache>
                <c:formatCode>0.00%</c:formatCode>
                <c:ptCount val="2"/>
                <c:pt idx="0" formatCode="0%">
                  <c:v>0</c:v>
                </c:pt>
                <c:pt idx="1">
                  <c:v>0</c:v>
                </c:pt>
              </c:numCache>
            </c:numRef>
          </c:val>
          <c:extLst>
            <c:ext xmlns:c16="http://schemas.microsoft.com/office/drawing/2014/chart" uri="{C3380CC4-5D6E-409C-BE32-E72D297353CC}">
              <c16:uniqueId val="{00000002-A7FE-4CED-915E-BC026EF8CE10}"/>
            </c:ext>
          </c:extLst>
        </c:ser>
        <c:dLbls>
          <c:showLegendKey val="0"/>
          <c:showVal val="0"/>
          <c:showCatName val="0"/>
          <c:showSerName val="0"/>
          <c:showPercent val="0"/>
          <c:showBubbleSize val="0"/>
        </c:dLbls>
        <c:gapWidth val="150"/>
        <c:axId val="351377472"/>
        <c:axId val="1"/>
      </c:barChart>
      <c:catAx>
        <c:axId val="3513774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351377472"/>
        <c:crosses val="autoZero"/>
        <c:crossBetween val="between"/>
      </c:valAx>
      <c:spPr>
        <a:solidFill>
          <a:srgbClr val="C0C0C0"/>
        </a:solidFill>
        <a:ln w="12700">
          <a:solidFill>
            <a:srgbClr val="808080"/>
          </a:solidFill>
          <a:prstDash val="solid"/>
        </a:ln>
      </c:spPr>
    </c:plotArea>
    <c:legend>
      <c:legendPos val="r"/>
      <c:layout>
        <c:manualLayout>
          <c:xMode val="edge"/>
          <c:yMode val="edge"/>
          <c:x val="0.91666868284743375"/>
          <c:y val="0.33047210300429186"/>
          <c:w val="6.5315458974387175E-2"/>
          <c:h val="0.26180257510729615"/>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Economic Order Quantity</a:t>
            </a:r>
          </a:p>
        </c:rich>
      </c:tx>
      <c:layout>
        <c:manualLayout>
          <c:xMode val="edge"/>
          <c:yMode val="edge"/>
          <c:x val="0.30417495029821073"/>
          <c:y val="3.4682129868883596E-2"/>
        </c:manualLayout>
      </c:layout>
      <c:overlay val="0"/>
      <c:spPr>
        <a:noFill/>
        <a:ln w="25400">
          <a:noFill/>
        </a:ln>
      </c:spPr>
    </c:title>
    <c:autoTitleDeleted val="0"/>
    <c:plotArea>
      <c:layout>
        <c:manualLayout>
          <c:layoutTarget val="inner"/>
          <c:xMode val="edge"/>
          <c:yMode val="edge"/>
          <c:x val="0.14512922465208747"/>
          <c:y val="0.19942224674608069"/>
          <c:w val="0.81510934393638168"/>
          <c:h val="0.51445159305510668"/>
        </c:manualLayout>
      </c:layout>
      <c:scatterChart>
        <c:scatterStyle val="lineMarker"/>
        <c:varyColors val="0"/>
        <c:ser>
          <c:idx val="1"/>
          <c:order val="0"/>
          <c:tx>
            <c:strRef>
              <c:f>'Basic EOQ'!$C$25</c:f>
              <c:strCache>
                <c:ptCount val="1"/>
                <c:pt idx="0">
                  <c:v>Carrying Cost</c:v>
                </c:pt>
              </c:strCache>
            </c:strRef>
          </c:tx>
          <c:spPr>
            <a:ln w="25400">
              <a:solidFill>
                <a:srgbClr val="0000FF"/>
              </a:solidFill>
              <a:prstDash val="solid"/>
            </a:ln>
          </c:spPr>
          <c:marker>
            <c:symbol val="none"/>
          </c:marker>
          <c:xVal>
            <c:numRef>
              <c:f>'Basic EOQ'!$B$26:$B$49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xVal>
          <c:yVal>
            <c:numRef>
              <c:f>'Basic EOQ'!$C$26:$C$49</c:f>
              <c:numCache>
                <c:formatCode>_("$"* #,##0.00_);_("$"* \(#,##0.00\);_("$"*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6A28-4D53-ADBB-74102D6198DB}"/>
            </c:ext>
          </c:extLst>
        </c:ser>
        <c:ser>
          <c:idx val="2"/>
          <c:order val="1"/>
          <c:tx>
            <c:strRef>
              <c:f>'Basic EOQ'!$D$25</c:f>
              <c:strCache>
                <c:ptCount val="1"/>
                <c:pt idx="0">
                  <c:v>Ordering Cost</c:v>
                </c:pt>
              </c:strCache>
            </c:strRef>
          </c:tx>
          <c:spPr>
            <a:ln w="25400">
              <a:solidFill>
                <a:srgbClr val="FFFF00"/>
              </a:solidFill>
              <a:prstDash val="solid"/>
            </a:ln>
          </c:spPr>
          <c:marker>
            <c:symbol val="none"/>
          </c:marker>
          <c:xVal>
            <c:numRef>
              <c:f>'Basic EOQ'!$B$26:$B$49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xVal>
          <c:yVal>
            <c:numRef>
              <c:f>'Basic EOQ'!$D$26:$D$49</c:f>
              <c:numCache>
                <c:formatCode>_("$"* #,##0.00_);_("$"* \(#,##0.00\);_("$"*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6A28-4D53-ADBB-74102D6198DB}"/>
            </c:ext>
          </c:extLst>
        </c:ser>
        <c:ser>
          <c:idx val="3"/>
          <c:order val="2"/>
          <c:tx>
            <c:strRef>
              <c:f>'Basic EOQ'!$E$25</c:f>
              <c:strCache>
                <c:ptCount val="1"/>
                <c:pt idx="0">
                  <c:v>Total Cost</c:v>
                </c:pt>
              </c:strCache>
            </c:strRef>
          </c:tx>
          <c:spPr>
            <a:ln w="25400">
              <a:solidFill>
                <a:srgbClr val="FF0000"/>
              </a:solidFill>
              <a:prstDash val="solid"/>
            </a:ln>
          </c:spPr>
          <c:marker>
            <c:symbol val="none"/>
          </c:marker>
          <c:xVal>
            <c:numRef>
              <c:f>'Basic EOQ'!$B$26:$B$49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xVal>
          <c:yVal>
            <c:numRef>
              <c:f>'Basic EOQ'!$E$26:$E$49</c:f>
              <c:numCache>
                <c:formatCode>_("$"* #,##0.00_);_("$"* \(#,##0.00\);_("$"*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2-6A28-4D53-ADBB-74102D6198DB}"/>
            </c:ext>
          </c:extLst>
        </c:ser>
        <c:ser>
          <c:idx val="0"/>
          <c:order val="3"/>
          <c:tx>
            <c:strRef>
              <c:f>'Basic EOQ'!$G$24</c:f>
              <c:strCache>
                <c:ptCount val="1"/>
              </c:strCache>
            </c:strRef>
          </c:tx>
          <c:spPr>
            <a:ln w="25400">
              <a:solidFill>
                <a:srgbClr val="FF0000"/>
              </a:solidFill>
              <a:prstDash val="solid"/>
            </a:ln>
          </c:spPr>
          <c:marker>
            <c:symbol val="none"/>
          </c:marker>
          <c:dLbls>
            <c:dLbl>
              <c:idx val="24"/>
              <c:delete val="1"/>
              <c:extLst>
                <c:ext xmlns:c15="http://schemas.microsoft.com/office/drawing/2012/chart" uri="{CE6537A1-D6FC-4f65-9D91-7224C49458BB}"/>
                <c:ext xmlns:c16="http://schemas.microsoft.com/office/drawing/2014/chart" uri="{C3380CC4-5D6E-409C-BE32-E72D297353CC}">
                  <c16:uniqueId val="{00000003-6A28-4D53-ADBB-74102D6198DB}"/>
                </c:ext>
              </c:extLst>
            </c:dLbl>
            <c:spPr>
              <a:noFill/>
              <a:ln w="25400">
                <a:noFill/>
              </a:ln>
            </c:spPr>
            <c:txPr>
              <a:bodyPr wrap="square" lIns="38100" tIns="19050" rIns="38100" bIns="19050" anchor="ctr">
                <a:spAutoFit/>
              </a:bodyPr>
              <a:lstStyle/>
              <a:p>
                <a:pPr>
                  <a:defRPr sz="1025" b="0" i="0" u="none" strike="noStrike" baseline="0">
                    <a:solidFill>
                      <a:srgbClr val="FF0000"/>
                    </a:solidFill>
                    <a:latin typeface="Arial"/>
                    <a:ea typeface="Arial"/>
                    <a:cs typeface="Arial"/>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xVal>
            <c:numRef>
              <c:f>'Basic EOQ'!$F$26:$F$50</c:f>
              <c:numCache>
                <c:formatCode>General</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xVal>
          <c:yVal>
            <c:numRef>
              <c:f>'Basic EOQ'!$G$26:$G$50</c:f>
              <c:numCache>
                <c:formatCode>_("$"* #,##0.00_);_("$"* \(#,##0.00\);_("$"* "-"??_);_(@_)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formatCode="General">
                  <c:v>0</c:v>
                </c:pt>
              </c:numCache>
            </c:numRef>
          </c:yVal>
          <c:smooth val="0"/>
          <c:extLst>
            <c:ext xmlns:c16="http://schemas.microsoft.com/office/drawing/2014/chart" uri="{C3380CC4-5D6E-409C-BE32-E72D297353CC}">
              <c16:uniqueId val="{00000004-6A28-4D53-ADBB-74102D6198DB}"/>
            </c:ext>
          </c:extLst>
        </c:ser>
        <c:dLbls>
          <c:showLegendKey val="0"/>
          <c:showVal val="0"/>
          <c:showCatName val="0"/>
          <c:showSerName val="0"/>
          <c:showPercent val="0"/>
          <c:showBubbleSize val="0"/>
        </c:dLbls>
        <c:axId val="351379552"/>
        <c:axId val="1"/>
      </c:scatterChart>
      <c:valAx>
        <c:axId val="351379552"/>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US"/>
                  <a:t>Order Quantity Q</a:t>
                </a:r>
              </a:p>
            </c:rich>
          </c:tx>
          <c:layout>
            <c:manualLayout>
              <c:xMode val="edge"/>
              <c:yMode val="edge"/>
              <c:x val="0.44333996023856859"/>
              <c:y val="0.8063595194515437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0"/>
        <c:axPos val="l"/>
        <c:majorGridlines>
          <c:spPr>
            <a:ln w="3175">
              <a:solidFill>
                <a:srgbClr val="000000"/>
              </a:solidFill>
              <a:prstDash val="solid"/>
            </a:ln>
          </c:spPr>
        </c:majorGridlines>
        <c:numFmt formatCode="_(&quot;$&quot;* #,##0.00_);_(&quot;$&quot;* \(#,##0.00\);_(&quot;$&quot;* &quot;-&quot;??_);_(@_)" sourceLinked="1"/>
        <c:majorTickMark val="out"/>
        <c:minorTickMark val="none"/>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en-US"/>
          </a:p>
        </c:txPr>
        <c:crossAx val="351379552"/>
        <c:crosses val="autoZero"/>
        <c:crossBetween val="midCat"/>
      </c:valAx>
      <c:spPr>
        <a:solidFill>
          <a:srgbClr val="C0C0C0"/>
        </a:solidFill>
        <a:ln w="12700">
          <a:solidFill>
            <a:srgbClr val="808080"/>
          </a:solidFill>
          <a:prstDash val="solid"/>
        </a:ln>
      </c:spPr>
    </c:plotArea>
    <c:legend>
      <c:legendPos val="b"/>
      <c:layout>
        <c:manualLayout>
          <c:xMode val="edge"/>
          <c:yMode val="edge"/>
          <c:x val="0.15308151093439365"/>
          <c:y val="0.9075157315691208"/>
          <c:w val="0.79920477137176937"/>
          <c:h val="7.2254437226840829E-2"/>
        </c:manualLayout>
      </c:layout>
      <c:overlay val="0"/>
      <c:spPr>
        <a:solidFill>
          <a:srgbClr val="FFFFFF"/>
        </a:solidFill>
        <a:ln w="3175">
          <a:solidFill>
            <a:srgbClr val="000000"/>
          </a:solidFill>
          <a:prstDash val="solid"/>
        </a:ln>
      </c:spPr>
      <c:txPr>
        <a:bodyPr/>
        <a:lstStyle/>
        <a:p>
          <a:pPr>
            <a:defRPr sz="94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Reorder Point</a:t>
            </a:r>
          </a:p>
        </c:rich>
      </c:tx>
      <c:layout>
        <c:manualLayout>
          <c:xMode val="edge"/>
          <c:yMode val="edge"/>
          <c:x val="0.39552238805970147"/>
          <c:y val="3.4883720930232558E-2"/>
        </c:manualLayout>
      </c:layout>
      <c:overlay val="0"/>
      <c:spPr>
        <a:noFill/>
        <a:ln w="25400">
          <a:noFill/>
        </a:ln>
      </c:spPr>
    </c:title>
    <c:autoTitleDeleted val="0"/>
    <c:plotArea>
      <c:layout>
        <c:manualLayout>
          <c:layoutTarget val="inner"/>
          <c:xMode val="edge"/>
          <c:yMode val="edge"/>
          <c:x val="0.1044776119402985"/>
          <c:y val="0.16569767441860464"/>
          <c:w val="0.84701492537313428"/>
          <c:h val="0.52034883720930236"/>
        </c:manualLayout>
      </c:layout>
      <c:scatterChart>
        <c:scatterStyle val="lineMarker"/>
        <c:varyColors val="0"/>
        <c:ser>
          <c:idx val="1"/>
          <c:order val="0"/>
          <c:tx>
            <c:strRef>
              <c:f>ROP!$D$25</c:f>
              <c:strCache>
                <c:ptCount val="1"/>
                <c:pt idx="0">
                  <c:v>Daily Demand</c:v>
                </c:pt>
              </c:strCache>
            </c:strRef>
          </c:tx>
          <c:spPr>
            <a:ln w="38100">
              <a:solidFill>
                <a:srgbClr val="FF0000"/>
              </a:solidFill>
              <a:prstDash val="solid"/>
            </a:ln>
          </c:spPr>
          <c:marker>
            <c:symbol val="none"/>
          </c:marker>
          <c:xVal>
            <c:numRef>
              <c:f>ROP!$D$27:$D$50</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xVal>
          <c:yVal>
            <c:numRef>
              <c:f>ROP!$E$27:$E$50</c:f>
              <c:numCache>
                <c:formatCode>0.000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C141-4080-9C1B-10BDB97D101F}"/>
            </c:ext>
          </c:extLst>
        </c:ser>
        <c:ser>
          <c:idx val="0"/>
          <c:order val="1"/>
          <c:tx>
            <c:v>ROP</c:v>
          </c:tx>
          <c:spPr>
            <a:ln w="38100">
              <a:solidFill>
                <a:srgbClr val="FFFF00"/>
              </a:solidFill>
              <a:prstDash val="solid"/>
            </a:ln>
          </c:spPr>
          <c:marker>
            <c:symbol val="none"/>
          </c:marker>
          <c:xVal>
            <c:numRef>
              <c:f>ROP!$F$27:$F$50</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xVal>
          <c:yVal>
            <c:numRef>
              <c:f>ROP!$E$27:$E$50</c:f>
              <c:numCache>
                <c:formatCode>0.000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C141-4080-9C1B-10BDB97D101F}"/>
            </c:ext>
          </c:extLst>
        </c:ser>
        <c:dLbls>
          <c:showLegendKey val="0"/>
          <c:showVal val="0"/>
          <c:showCatName val="0"/>
          <c:showSerName val="0"/>
          <c:showPercent val="0"/>
          <c:showBubbleSize val="0"/>
        </c:dLbls>
        <c:axId val="351680144"/>
        <c:axId val="1"/>
      </c:scatterChart>
      <c:valAx>
        <c:axId val="351680144"/>
        <c:scaling>
          <c:orientation val="minMax"/>
        </c:scaling>
        <c:delete val="0"/>
        <c:axPos val="b"/>
        <c:title>
          <c:tx>
            <c:rich>
              <a:bodyPr/>
              <a:lstStyle/>
              <a:p>
                <a:pPr>
                  <a:defRPr sz="1100" b="1" i="0" u="none" strike="noStrike" baseline="0">
                    <a:solidFill>
                      <a:srgbClr val="000000"/>
                    </a:solidFill>
                    <a:latin typeface="Arial"/>
                    <a:ea typeface="Arial"/>
                    <a:cs typeface="Arial"/>
                  </a:defRPr>
                </a:pPr>
                <a:r>
                  <a:rPr lang="en-US"/>
                  <a:t>Daliy Demand</a:t>
                </a:r>
              </a:p>
            </c:rich>
          </c:tx>
          <c:layout>
            <c:manualLayout>
              <c:xMode val="edge"/>
              <c:yMode val="edge"/>
              <c:x val="0.43470149253731344"/>
              <c:y val="0.78779069767441856"/>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scaling>
        <c:delete val="1"/>
        <c:axPos val="l"/>
        <c:majorGridlines>
          <c:spPr>
            <a:ln w="3175">
              <a:solidFill>
                <a:srgbClr val="000000"/>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Probability</a:t>
                </a:r>
              </a:p>
            </c:rich>
          </c:tx>
          <c:layout>
            <c:manualLayout>
              <c:xMode val="edge"/>
              <c:yMode val="edge"/>
              <c:x val="2.9850746268656716E-2"/>
              <c:y val="0.31104651162790697"/>
            </c:manualLayout>
          </c:layout>
          <c:overlay val="0"/>
          <c:spPr>
            <a:noFill/>
            <a:ln w="25400">
              <a:noFill/>
            </a:ln>
          </c:spPr>
        </c:title>
        <c:numFmt formatCode="0.000" sourceLinked="1"/>
        <c:majorTickMark val="out"/>
        <c:minorTickMark val="none"/>
        <c:tickLblPos val="nextTo"/>
        <c:crossAx val="351680144"/>
        <c:crosses val="autoZero"/>
        <c:crossBetween val="midCat"/>
      </c:valAx>
      <c:spPr>
        <a:solidFill>
          <a:srgbClr val="C0C0C0"/>
        </a:solidFill>
        <a:ln w="12700">
          <a:solidFill>
            <a:srgbClr val="808080"/>
          </a:solidFill>
          <a:prstDash val="solid"/>
        </a:ln>
      </c:spPr>
    </c:plotArea>
    <c:legend>
      <c:legendPos val="b"/>
      <c:layout>
        <c:manualLayout>
          <c:xMode val="edge"/>
          <c:yMode val="edge"/>
          <c:x val="0.33768656716417911"/>
          <c:y val="0.90406976744186052"/>
          <c:w val="0.38059701492537312"/>
          <c:h val="7.558139534883720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28575</xdr:colOff>
      <xdr:row>2</xdr:row>
      <xdr:rowOff>66675</xdr:rowOff>
    </xdr:from>
    <xdr:to>
      <xdr:col>11</xdr:col>
      <xdr:colOff>581025</xdr:colOff>
      <xdr:row>17</xdr:row>
      <xdr:rowOff>152400</xdr:rowOff>
    </xdr:to>
    <xdr:sp macro="" textlink="">
      <xdr:nvSpPr>
        <xdr:cNvPr id="4097" name="Text Box 1"/>
        <xdr:cNvSpPr txBox="1">
          <a:spLocks noChangeArrowheads="1"/>
        </xdr:cNvSpPr>
      </xdr:nvSpPr>
      <xdr:spPr bwMode="auto">
        <a:xfrm>
          <a:off x="638175" y="390525"/>
          <a:ext cx="6648450" cy="25146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Notes on Using the EOQ Template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All values in </a:t>
          </a:r>
          <a:r>
            <a:rPr lang="en-US" sz="1000" b="1" i="0" u="none" strike="noStrike" baseline="0">
              <a:solidFill>
                <a:srgbClr val="00CCFF"/>
              </a:solidFill>
              <a:latin typeface="Arial"/>
              <a:cs typeface="Arial"/>
            </a:rPr>
            <a:t>blue</a:t>
          </a:r>
          <a:r>
            <a:rPr lang="en-US" sz="1000" b="0" i="0" u="none" strike="noStrike" baseline="0">
              <a:solidFill>
                <a:srgbClr val="000000"/>
              </a:solidFill>
              <a:latin typeface="Arial"/>
              <a:cs typeface="Arial"/>
            </a:rPr>
            <a:t> cells are to be entered by the user. All other values are automatically calculated and do not need to be altered.  Each worksheet has a sample value set entered. Make sure to clear all values before proceeding with your own data.</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Cells with red marks in the upper right corner have comments. Let the mouse hover over those cells to read the comments to further explain the template model.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This spreadsheet is locked in order to keep the cells with equations from being changed. If a model does need to be altered, the spreadsheet first needs to be unlocked. Do this by selecting the workbook you wish to unlock, clicking on "Tools,",highlighting "Protection," and selecting "Unprotect Sheet." The sheet will then be unlocked so alterations can be made.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Equations for models will be given when available.</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9525</xdr:colOff>
          <xdr:row>10</xdr:row>
          <xdr:rowOff>0</xdr:rowOff>
        </xdr:from>
        <xdr:to>
          <xdr:col>11</xdr:col>
          <xdr:colOff>276225</xdr:colOff>
          <xdr:row>12</xdr:row>
          <xdr:rowOff>9525</xdr:rowOff>
        </xdr:to>
        <xdr:sp macro="" textlink="">
          <xdr:nvSpPr>
            <xdr:cNvPr id="3074" name="SpinButton1" hidden="1">
              <a:extLst>
                <a:ext uri="{63B3BB69-23CF-44E3-9099-C40C66FF867C}">
                  <a14:compatExt spid="_x0000_s3074"/>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9</xdr:row>
          <xdr:rowOff>314325</xdr:rowOff>
        </xdr:from>
        <xdr:to>
          <xdr:col>14</xdr:col>
          <xdr:colOff>238125</xdr:colOff>
          <xdr:row>12</xdr:row>
          <xdr:rowOff>9525</xdr:rowOff>
        </xdr:to>
        <xdr:sp macro="" textlink="">
          <xdr:nvSpPr>
            <xdr:cNvPr id="3075" name="SpinButton2" hidden="1">
              <a:extLst>
                <a:ext uri="{63B3BB69-23CF-44E3-9099-C40C66FF867C}">
                  <a14:compatExt spid="_x0000_s3075"/>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0</xdr:row>
          <xdr:rowOff>85725</xdr:rowOff>
        </xdr:from>
        <xdr:to>
          <xdr:col>7</xdr:col>
          <xdr:colOff>19050</xdr:colOff>
          <xdr:row>2</xdr:row>
          <xdr:rowOff>104775</xdr:rowOff>
        </xdr:to>
        <xdr:sp macro="" textlink="">
          <xdr:nvSpPr>
            <xdr:cNvPr id="3076" name="CommandButton1" hidden="1">
              <a:extLst>
                <a:ext uri="{63B3BB69-23CF-44E3-9099-C40C66FF867C}">
                  <a14:compatExt spid="_x0000_s3076"/>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xdr:from>
      <xdr:col>8</xdr:col>
      <xdr:colOff>257175</xdr:colOff>
      <xdr:row>12</xdr:row>
      <xdr:rowOff>142875</xdr:rowOff>
    </xdr:from>
    <xdr:to>
      <xdr:col>15</xdr:col>
      <xdr:colOff>314325</xdr:colOff>
      <xdr:row>26</xdr:row>
      <xdr:rowOff>95250</xdr:rowOff>
    </xdr:to>
    <xdr:graphicFrame macro="">
      <xdr:nvGraphicFramePr>
        <xdr:cNvPr id="307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10</xdr:row>
          <xdr:rowOff>152400</xdr:rowOff>
        </xdr:from>
        <xdr:to>
          <xdr:col>5</xdr:col>
          <xdr:colOff>485775</xdr:colOff>
          <xdr:row>13</xdr:row>
          <xdr:rowOff>19050</xdr:rowOff>
        </xdr:to>
        <xdr:sp macro="" textlink="">
          <xdr:nvSpPr>
            <xdr:cNvPr id="1030" name="SpinButton5" hidden="1">
              <a:extLst>
                <a:ext uri="{63B3BB69-23CF-44E3-9099-C40C66FF867C}">
                  <a14:compatExt spid="_x0000_s10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6</xdr:col>
      <xdr:colOff>19050</xdr:colOff>
      <xdr:row>1</xdr:row>
      <xdr:rowOff>9525</xdr:rowOff>
    </xdr:from>
    <xdr:to>
      <xdr:col>13</xdr:col>
      <xdr:colOff>466725</xdr:colOff>
      <xdr:row>21</xdr:row>
      <xdr:rowOff>0</xdr:rowOff>
    </xdr:to>
    <xdr:graphicFrame macro="">
      <xdr:nvGraphicFramePr>
        <xdr:cNvPr id="103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8</xdr:row>
          <xdr:rowOff>0</xdr:rowOff>
        </xdr:from>
        <xdr:to>
          <xdr:col>6</xdr:col>
          <xdr:colOff>342900</xdr:colOff>
          <xdr:row>10</xdr:row>
          <xdr:rowOff>9525</xdr:rowOff>
        </xdr:to>
        <xdr:sp macro="" textlink="">
          <xdr:nvSpPr>
            <xdr:cNvPr id="2052" name="SpinButton1" hidden="1">
              <a:extLst>
                <a:ext uri="{63B3BB69-23CF-44E3-9099-C40C66FF867C}">
                  <a14:compatExt spid="_x0000_s2052"/>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xdr:from>
      <xdr:col>6</xdr:col>
      <xdr:colOff>600075</xdr:colOff>
      <xdr:row>1</xdr:row>
      <xdr:rowOff>0</xdr:rowOff>
    </xdr:from>
    <xdr:to>
      <xdr:col>15</xdr:col>
      <xdr:colOff>219075</xdr:colOff>
      <xdr:row>20</xdr:row>
      <xdr:rowOff>142875</xdr:rowOff>
    </xdr:to>
    <xdr:graphicFrame macro="">
      <xdr:nvGraphicFramePr>
        <xdr:cNvPr id="205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image" Target="../media/image3.emf"/></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control" Target="../activeX/activeX4.xml"/></Relationships>
</file>

<file path=xl/worksheets/_rels/sheet4.xml.rels><?xml version="1.0" encoding="UTF-8" standalone="yes"?>
<Relationships xmlns="http://schemas.openxmlformats.org/package/2006/relationships"><Relationship Id="rId3" Type="http://schemas.openxmlformats.org/officeDocument/2006/relationships/control" Target="../activeX/activeX5.xml"/><Relationship Id="rId2" Type="http://schemas.openxmlformats.org/officeDocument/2006/relationships/vmlDrawing" Target="../drawings/vmlDrawing3.vml"/><Relationship Id="rId1" Type="http://schemas.openxmlformats.org/officeDocument/2006/relationships/drawing" Target="../drawings/drawing4.xml"/><Relationship Id="rId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50" zoomScaleNormal="150" workbookViewId="0">
      <selection activeCell="C21" sqref="C21"/>
    </sheetView>
  </sheetViews>
  <sheetFormatPr defaultRowHeight="12.75" x14ac:dyDescent="0.2"/>
  <sheetData/>
  <sheetProtection sheet="1" objects="1" scenarios="1"/>
  <phoneticPr fontId="2"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A41"/>
  <sheetViews>
    <sheetView topLeftCell="I1" zoomScale="150" zoomScaleNormal="150" workbookViewId="0">
      <selection activeCell="Y16" sqref="Y16"/>
    </sheetView>
  </sheetViews>
  <sheetFormatPr defaultRowHeight="12.75" x14ac:dyDescent="0.2"/>
  <cols>
    <col min="4" max="4" width="5.140625" customWidth="1"/>
    <col min="5" max="5" width="9.5703125" bestFit="1" customWidth="1"/>
    <col min="7" max="7" width="11.85546875" customWidth="1"/>
    <col min="8" max="8" width="5.85546875" customWidth="1"/>
    <col min="9" max="9" width="4.140625" customWidth="1"/>
    <col min="11" max="11" width="12.7109375" customWidth="1"/>
  </cols>
  <sheetData>
    <row r="1" spans="1:27" x14ac:dyDescent="0.2">
      <c r="A1" s="63" t="s">
        <v>60</v>
      </c>
      <c r="B1" s="58"/>
      <c r="C1" s="58"/>
      <c r="D1" s="58"/>
      <c r="E1" s="58"/>
      <c r="F1" s="58"/>
      <c r="G1" s="58"/>
      <c r="H1" s="58"/>
      <c r="O1" s="2"/>
      <c r="P1" s="2"/>
      <c r="Q1" s="2"/>
      <c r="R1" s="2"/>
      <c r="S1" s="2"/>
      <c r="T1" s="2"/>
      <c r="U1" s="2"/>
      <c r="V1" s="2"/>
      <c r="W1" s="2"/>
    </row>
    <row r="2" spans="1:27" ht="13.5" thickBot="1" x14ac:dyDescent="0.25">
      <c r="O2" s="2"/>
      <c r="P2" s="2"/>
      <c r="Q2" s="2"/>
      <c r="R2" s="2"/>
      <c r="S2" s="2"/>
      <c r="T2" s="2"/>
      <c r="U2" s="2"/>
      <c r="V2" s="2"/>
      <c r="W2" s="2"/>
    </row>
    <row r="3" spans="1:27" ht="13.5" thickBot="1" x14ac:dyDescent="0.25">
      <c r="C3" s="60"/>
      <c r="D3" s="58"/>
      <c r="E3" s="58"/>
      <c r="F3" s="58"/>
      <c r="G3" s="58"/>
      <c r="H3" s="58"/>
      <c r="J3" s="63"/>
      <c r="K3" s="98" t="s">
        <v>61</v>
      </c>
      <c r="L3" s="99"/>
      <c r="M3" s="98" t="s">
        <v>62</v>
      </c>
      <c r="N3" s="99"/>
      <c r="O3" s="2"/>
      <c r="P3" s="2"/>
      <c r="Q3" s="2"/>
      <c r="R3" s="2"/>
      <c r="W3" s="2"/>
    </row>
    <row r="4" spans="1:27" ht="13.5" customHeight="1" thickBot="1" x14ac:dyDescent="0.25">
      <c r="A4" s="120" t="s">
        <v>72</v>
      </c>
      <c r="B4" s="120"/>
      <c r="C4" s="120"/>
      <c r="D4" s="120"/>
      <c r="E4" s="120"/>
      <c r="F4" s="120"/>
      <c r="G4" s="120"/>
      <c r="H4" s="81"/>
      <c r="J4" s="64" t="s">
        <v>63</v>
      </c>
      <c r="K4" s="97" t="s">
        <v>59</v>
      </c>
      <c r="L4" s="97" t="s">
        <v>64</v>
      </c>
      <c r="M4" s="97" t="s">
        <v>59</v>
      </c>
      <c r="N4" s="97" t="s">
        <v>64</v>
      </c>
      <c r="O4" s="2"/>
      <c r="P4" s="2"/>
      <c r="Q4" s="2"/>
      <c r="R4" s="2"/>
      <c r="S4" s="2"/>
      <c r="T4" s="2"/>
      <c r="U4" s="2"/>
      <c r="V4" s="2"/>
      <c r="W4" s="2"/>
    </row>
    <row r="5" spans="1:27" x14ac:dyDescent="0.2">
      <c r="A5" s="120"/>
      <c r="B5" s="120"/>
      <c r="C5" s="120"/>
      <c r="D5" s="120"/>
      <c r="E5" s="120"/>
      <c r="F5" s="120"/>
      <c r="G5" s="120"/>
      <c r="H5" s="81"/>
      <c r="J5" s="76" t="s">
        <v>65</v>
      </c>
      <c r="K5" s="67">
        <f>R41</f>
        <v>0</v>
      </c>
      <c r="L5" s="88" t="e">
        <f>K5/$E$41</f>
        <v>#DIV/0!</v>
      </c>
      <c r="M5" s="67">
        <f>U41</f>
        <v>0</v>
      </c>
      <c r="N5" s="66" t="e">
        <f>M5/$B$41</f>
        <v>#DIV/0!</v>
      </c>
      <c r="O5" s="2"/>
      <c r="P5" s="2"/>
      <c r="Q5" s="2"/>
      <c r="R5" s="2"/>
      <c r="S5" s="2"/>
      <c r="T5" s="2"/>
      <c r="U5" s="2"/>
      <c r="V5" s="2"/>
      <c r="W5" s="2"/>
    </row>
    <row r="6" spans="1:27" x14ac:dyDescent="0.2">
      <c r="A6" s="120"/>
      <c r="B6" s="120"/>
      <c r="C6" s="120"/>
      <c r="D6" s="120"/>
      <c r="E6" s="120"/>
      <c r="F6" s="120"/>
      <c r="G6" s="120"/>
      <c r="H6" s="81"/>
      <c r="J6" s="94" t="s">
        <v>66</v>
      </c>
      <c r="K6" s="70">
        <f>S41</f>
        <v>0</v>
      </c>
      <c r="L6" s="95" t="e">
        <f>K6/$E$41</f>
        <v>#DIV/0!</v>
      </c>
      <c r="M6" s="70">
        <f>V41</f>
        <v>0</v>
      </c>
      <c r="N6" s="69" t="e">
        <f>M6/$B$41</f>
        <v>#DIV/0!</v>
      </c>
      <c r="O6" s="2"/>
      <c r="P6" s="2"/>
      <c r="Q6" s="2"/>
      <c r="R6" s="2"/>
      <c r="S6" s="2"/>
      <c r="T6" s="2"/>
      <c r="U6" s="2"/>
      <c r="V6" s="2"/>
      <c r="W6" s="2"/>
    </row>
    <row r="7" spans="1:27" ht="13.5" thickBot="1" x14ac:dyDescent="0.25">
      <c r="A7" s="80" t="s">
        <v>68</v>
      </c>
      <c r="B7" s="60"/>
      <c r="C7" s="60"/>
      <c r="D7" s="58"/>
      <c r="E7" s="58"/>
      <c r="F7" s="58"/>
      <c r="G7" s="58"/>
      <c r="H7" s="58"/>
      <c r="J7" s="65" t="s">
        <v>67</v>
      </c>
      <c r="K7" s="72">
        <f>T41</f>
        <v>0</v>
      </c>
      <c r="L7" s="96" t="e">
        <f>K7/$E$41</f>
        <v>#DIV/0!</v>
      </c>
      <c r="M7" s="72">
        <f>W41</f>
        <v>0</v>
      </c>
      <c r="N7" s="71" t="e">
        <f>M7/$B$41</f>
        <v>#DIV/0!</v>
      </c>
      <c r="O7" s="2"/>
      <c r="P7" s="2"/>
      <c r="Q7" s="2"/>
      <c r="R7" s="2"/>
      <c r="S7" s="2"/>
      <c r="T7" s="2"/>
      <c r="U7" s="2"/>
      <c r="V7" s="2"/>
      <c r="W7" s="2"/>
    </row>
    <row r="8" spans="1:27" x14ac:dyDescent="0.2">
      <c r="A8" s="59"/>
      <c r="B8" s="60"/>
      <c r="C8" s="60"/>
      <c r="D8" s="58"/>
      <c r="E8" s="58"/>
      <c r="F8" s="58"/>
      <c r="G8" s="58"/>
      <c r="H8" s="58"/>
      <c r="J8" s="73"/>
      <c r="K8" s="68"/>
      <c r="L8" s="74"/>
      <c r="M8" s="68"/>
      <c r="N8" s="74"/>
      <c r="O8" s="2"/>
      <c r="P8" s="2"/>
      <c r="Q8" s="2"/>
      <c r="R8" s="2"/>
      <c r="S8" s="2"/>
      <c r="T8" s="2"/>
      <c r="U8" s="2"/>
      <c r="V8" s="2"/>
      <c r="W8" s="2"/>
    </row>
    <row r="9" spans="1:27" ht="13.5" thickBot="1" x14ac:dyDescent="0.25">
      <c r="A9" s="33" t="s">
        <v>57</v>
      </c>
      <c r="B9" s="77"/>
      <c r="C9" s="77"/>
      <c r="D9" s="77"/>
      <c r="E9" s="33" t="s">
        <v>75</v>
      </c>
      <c r="F9" s="58"/>
      <c r="G9" s="58"/>
      <c r="H9" s="58"/>
      <c r="J9" s="73"/>
      <c r="K9" s="68"/>
      <c r="L9" s="74"/>
      <c r="M9" s="68"/>
      <c r="N9" s="74"/>
      <c r="O9" s="2"/>
      <c r="P9" s="2"/>
      <c r="Q9" s="2"/>
      <c r="R9" s="2" t="s">
        <v>21</v>
      </c>
      <c r="S9" s="2"/>
      <c r="T9" s="2"/>
      <c r="U9" s="2"/>
      <c r="V9" s="2"/>
      <c r="W9" s="2"/>
    </row>
    <row r="10" spans="1:27" ht="26.25" thickBot="1" x14ac:dyDescent="0.25">
      <c r="A10" s="102" t="s">
        <v>73</v>
      </c>
      <c r="B10" s="103" t="s">
        <v>58</v>
      </c>
      <c r="C10" s="104" t="s">
        <v>74</v>
      </c>
      <c r="D10" s="62"/>
      <c r="E10" s="83" t="s">
        <v>76</v>
      </c>
      <c r="F10" s="78" t="s">
        <v>77</v>
      </c>
      <c r="G10" s="78" t="s">
        <v>78</v>
      </c>
      <c r="H10" s="79" t="s">
        <v>63</v>
      </c>
      <c r="J10" s="75" t="s">
        <v>79</v>
      </c>
      <c r="K10" s="68"/>
      <c r="L10" s="74"/>
      <c r="M10" s="68"/>
      <c r="O10" s="2"/>
      <c r="P10" s="2"/>
      <c r="Q10" s="2"/>
      <c r="R10" s="87" t="s">
        <v>69</v>
      </c>
      <c r="S10" s="87" t="s">
        <v>70</v>
      </c>
      <c r="T10" s="87" t="s">
        <v>71</v>
      </c>
      <c r="U10" s="2" t="s">
        <v>80</v>
      </c>
      <c r="V10" s="2" t="s">
        <v>81</v>
      </c>
      <c r="W10" s="2" t="s">
        <v>82</v>
      </c>
      <c r="X10" s="89" t="s">
        <v>63</v>
      </c>
      <c r="Y10" s="93" t="s">
        <v>61</v>
      </c>
      <c r="Z10" s="93" t="s">
        <v>62</v>
      </c>
    </row>
    <row r="11" spans="1:27" ht="13.5" thickBot="1" x14ac:dyDescent="0.25">
      <c r="A11" s="105"/>
      <c r="B11" s="106"/>
      <c r="C11" s="107"/>
      <c r="D11" s="100">
        <f t="shared" ref="D11:D40" si="0">B11*C11</f>
        <v>0</v>
      </c>
      <c r="E11" s="101">
        <f t="shared" ref="E11:E40" si="1">D11</f>
        <v>0</v>
      </c>
      <c r="F11" s="82" t="e">
        <f t="shared" ref="F11:F40" si="2">dollarABC/$E$41</f>
        <v>#DIV/0!</v>
      </c>
      <c r="G11" s="82" t="e">
        <f>F11</f>
        <v>#DIV/0!</v>
      </c>
      <c r="H11" s="84" t="str">
        <f t="shared" ref="H11:H40" si="3">IF(dollarABC&gt;=$K$12,"A",IF(dollarABC&gt;=$N$12,"B","C"))</f>
        <v>A</v>
      </c>
      <c r="J11" s="73"/>
      <c r="K11" s="68"/>
      <c r="L11" s="74"/>
      <c r="M11" s="2"/>
      <c r="N11" s="2"/>
      <c r="O11" s="2"/>
      <c r="P11" s="2"/>
      <c r="Q11" s="2"/>
      <c r="R11" s="2">
        <f>IF(H11="A",E11,0)</f>
        <v>0</v>
      </c>
      <c r="S11" s="2">
        <f>IF(H11="B",E11,0)</f>
        <v>0</v>
      </c>
      <c r="T11" s="2">
        <f>IF(H11="C",E11,0)</f>
        <v>0</v>
      </c>
      <c r="U11" s="2">
        <f>IF(H11="A",B11,0)</f>
        <v>0</v>
      </c>
      <c r="V11" s="2">
        <f>IF(H11="B",B11,0)</f>
        <v>0</v>
      </c>
      <c r="W11" s="2">
        <f>IF(H11="C",B11,0)</f>
        <v>0</v>
      </c>
      <c r="X11" s="89" t="s">
        <v>65</v>
      </c>
      <c r="Y11" s="90" t="e">
        <f>L5</f>
        <v>#DIV/0!</v>
      </c>
      <c r="Z11" s="91" t="e">
        <f>N5</f>
        <v>#DIV/0!</v>
      </c>
      <c r="AA11">
        <v>1</v>
      </c>
    </row>
    <row r="12" spans="1:27" ht="13.5" thickBot="1" x14ac:dyDescent="0.25">
      <c r="A12" s="108"/>
      <c r="B12" s="109"/>
      <c r="C12" s="110"/>
      <c r="D12" s="100">
        <f t="shared" si="0"/>
        <v>0</v>
      </c>
      <c r="E12" s="101">
        <f t="shared" si="1"/>
        <v>0</v>
      </c>
      <c r="F12" s="82" t="e">
        <f t="shared" si="2"/>
        <v>#DIV/0!</v>
      </c>
      <c r="G12" s="82" t="e">
        <f>F12+G11</f>
        <v>#DIV/0!</v>
      </c>
      <c r="H12" s="84" t="str">
        <f t="shared" si="3"/>
        <v>A</v>
      </c>
      <c r="J12" s="64" t="s">
        <v>65</v>
      </c>
      <c r="K12" s="114">
        <v>0</v>
      </c>
      <c r="L12" s="68"/>
      <c r="M12" s="64" t="s">
        <v>66</v>
      </c>
      <c r="N12" s="114">
        <v>0</v>
      </c>
      <c r="O12" s="74"/>
      <c r="P12" s="74"/>
      <c r="Q12" s="74"/>
      <c r="R12" s="2">
        <f t="shared" ref="R12:R40" si="4">IF(H12="A",E12,0)</f>
        <v>0</v>
      </c>
      <c r="S12" s="2">
        <f t="shared" ref="S12:S40" si="5">IF(H12="B",E12,0)</f>
        <v>0</v>
      </c>
      <c r="T12" s="2">
        <f t="shared" ref="T12:T40" si="6">IF(H12="C",E12,0)</f>
        <v>0</v>
      </c>
      <c r="U12" s="2">
        <f t="shared" ref="U12:U40" si="7">IF(H12="A",B12,0)</f>
        <v>0</v>
      </c>
      <c r="V12" s="2">
        <f t="shared" ref="V12:V40" si="8">IF(H12="B",B12,0)</f>
        <v>0</v>
      </c>
      <c r="W12" s="2">
        <f t="shared" ref="W12:W40" si="9">IF(H12="C",B12,0)</f>
        <v>0</v>
      </c>
      <c r="X12" s="92" t="s">
        <v>66</v>
      </c>
      <c r="Y12" s="90" t="e">
        <f>L6</f>
        <v>#DIV/0!</v>
      </c>
      <c r="Z12" s="91" t="e">
        <f>N6</f>
        <v>#DIV/0!</v>
      </c>
      <c r="AA12">
        <v>2</v>
      </c>
    </row>
    <row r="13" spans="1:27" x14ac:dyDescent="0.2">
      <c r="A13" s="108"/>
      <c r="B13" s="109"/>
      <c r="C13" s="110"/>
      <c r="D13" s="100">
        <f t="shared" si="0"/>
        <v>0</v>
      </c>
      <c r="E13" s="101">
        <f t="shared" si="1"/>
        <v>0</v>
      </c>
      <c r="F13" s="82" t="e">
        <f t="shared" si="2"/>
        <v>#DIV/0!</v>
      </c>
      <c r="G13" s="82" t="e">
        <f t="shared" ref="G13:G40" si="10">F13+G12</f>
        <v>#DIV/0!</v>
      </c>
      <c r="H13" s="84" t="str">
        <f t="shared" si="3"/>
        <v>A</v>
      </c>
      <c r="L13" s="2"/>
      <c r="O13" s="74"/>
      <c r="P13" s="74"/>
      <c r="Q13" s="74"/>
      <c r="R13" s="2">
        <f t="shared" si="4"/>
        <v>0</v>
      </c>
      <c r="S13" s="2">
        <f t="shared" si="5"/>
        <v>0</v>
      </c>
      <c r="T13" s="2">
        <f t="shared" si="6"/>
        <v>0</v>
      </c>
      <c r="U13" s="2">
        <f t="shared" si="7"/>
        <v>0</v>
      </c>
      <c r="V13" s="2">
        <f t="shared" si="8"/>
        <v>0</v>
      </c>
      <c r="W13" s="2">
        <f t="shared" si="9"/>
        <v>0</v>
      </c>
      <c r="X13" s="89" t="s">
        <v>67</v>
      </c>
      <c r="Y13" s="90" t="e">
        <f>L7</f>
        <v>#DIV/0!</v>
      </c>
      <c r="Z13" s="91" t="e">
        <f>N7</f>
        <v>#DIV/0!</v>
      </c>
      <c r="AA13">
        <v>3</v>
      </c>
    </row>
    <row r="14" spans="1:27" ht="12.75" customHeight="1" x14ac:dyDescent="0.2">
      <c r="A14" s="108"/>
      <c r="B14" s="109"/>
      <c r="C14" s="110"/>
      <c r="D14" s="100">
        <f t="shared" si="0"/>
        <v>0</v>
      </c>
      <c r="E14" s="101">
        <f t="shared" si="1"/>
        <v>0</v>
      </c>
      <c r="F14" s="82" t="e">
        <f t="shared" si="2"/>
        <v>#DIV/0!</v>
      </c>
      <c r="G14" s="82" t="e">
        <f t="shared" si="10"/>
        <v>#DIV/0!</v>
      </c>
      <c r="H14" s="84" t="str">
        <f t="shared" si="3"/>
        <v>A</v>
      </c>
      <c r="O14" s="2"/>
      <c r="P14" s="2"/>
      <c r="Q14" s="2"/>
      <c r="R14" s="2">
        <f t="shared" si="4"/>
        <v>0</v>
      </c>
      <c r="S14" s="2">
        <f t="shared" si="5"/>
        <v>0</v>
      </c>
      <c r="T14" s="2">
        <f t="shared" si="6"/>
        <v>0</v>
      </c>
      <c r="U14" s="2">
        <f t="shared" si="7"/>
        <v>0</v>
      </c>
      <c r="V14" s="2">
        <f t="shared" si="8"/>
        <v>0</v>
      </c>
      <c r="W14" s="2">
        <f t="shared" si="9"/>
        <v>0</v>
      </c>
      <c r="AA14">
        <v>4</v>
      </c>
    </row>
    <row r="15" spans="1:27" x14ac:dyDescent="0.2">
      <c r="A15" s="108"/>
      <c r="B15" s="109"/>
      <c r="C15" s="110"/>
      <c r="D15" s="100">
        <f t="shared" si="0"/>
        <v>0</v>
      </c>
      <c r="E15" s="101">
        <f t="shared" si="1"/>
        <v>0</v>
      </c>
      <c r="F15" s="82" t="e">
        <f t="shared" si="2"/>
        <v>#DIV/0!</v>
      </c>
      <c r="G15" s="82" t="e">
        <f t="shared" si="10"/>
        <v>#DIV/0!</v>
      </c>
      <c r="H15" s="84" t="str">
        <f t="shared" si="3"/>
        <v>A</v>
      </c>
      <c r="O15" s="2"/>
      <c r="P15" s="2"/>
      <c r="Q15" s="2"/>
      <c r="R15" s="2">
        <f t="shared" si="4"/>
        <v>0</v>
      </c>
      <c r="S15" s="2">
        <f t="shared" si="5"/>
        <v>0</v>
      </c>
      <c r="T15" s="2">
        <f t="shared" si="6"/>
        <v>0</v>
      </c>
      <c r="U15" s="2">
        <f t="shared" si="7"/>
        <v>0</v>
      </c>
      <c r="V15" s="2">
        <f t="shared" si="8"/>
        <v>0</v>
      </c>
      <c r="W15" s="2">
        <f t="shared" si="9"/>
        <v>0</v>
      </c>
      <c r="AA15">
        <v>5</v>
      </c>
    </row>
    <row r="16" spans="1:27" x14ac:dyDescent="0.2">
      <c r="A16" s="108"/>
      <c r="B16" s="109"/>
      <c r="C16" s="110"/>
      <c r="D16" s="100">
        <f t="shared" si="0"/>
        <v>0</v>
      </c>
      <c r="E16" s="101">
        <f t="shared" si="1"/>
        <v>0</v>
      </c>
      <c r="F16" s="82" t="e">
        <f t="shared" si="2"/>
        <v>#DIV/0!</v>
      </c>
      <c r="G16" s="82" t="e">
        <f t="shared" si="10"/>
        <v>#DIV/0!</v>
      </c>
      <c r="H16" s="84" t="str">
        <f t="shared" si="3"/>
        <v>A</v>
      </c>
      <c r="O16" s="2"/>
      <c r="P16" s="2"/>
      <c r="Q16" s="2"/>
      <c r="R16" s="2">
        <f t="shared" si="4"/>
        <v>0</v>
      </c>
      <c r="S16" s="2">
        <f t="shared" si="5"/>
        <v>0</v>
      </c>
      <c r="T16" s="2">
        <f t="shared" si="6"/>
        <v>0</v>
      </c>
      <c r="U16" s="2">
        <f t="shared" si="7"/>
        <v>0</v>
      </c>
      <c r="V16" s="2">
        <f t="shared" si="8"/>
        <v>0</v>
      </c>
      <c r="W16" s="2">
        <f t="shared" si="9"/>
        <v>0</v>
      </c>
      <c r="AA16">
        <v>6</v>
      </c>
    </row>
    <row r="17" spans="1:27" x14ac:dyDescent="0.2">
      <c r="A17" s="108"/>
      <c r="B17" s="109"/>
      <c r="C17" s="110"/>
      <c r="D17" s="100">
        <f t="shared" si="0"/>
        <v>0</v>
      </c>
      <c r="E17" s="101">
        <f t="shared" si="1"/>
        <v>0</v>
      </c>
      <c r="F17" s="82" t="e">
        <f t="shared" si="2"/>
        <v>#DIV/0!</v>
      </c>
      <c r="G17" s="82" t="e">
        <f t="shared" si="10"/>
        <v>#DIV/0!</v>
      </c>
      <c r="H17" s="84" t="str">
        <f t="shared" si="3"/>
        <v>A</v>
      </c>
      <c r="O17" s="2"/>
      <c r="P17" s="2"/>
      <c r="Q17" s="2"/>
      <c r="R17" s="2">
        <f t="shared" si="4"/>
        <v>0</v>
      </c>
      <c r="S17" s="2">
        <f t="shared" si="5"/>
        <v>0</v>
      </c>
      <c r="T17" s="2">
        <f t="shared" si="6"/>
        <v>0</v>
      </c>
      <c r="U17" s="2">
        <f t="shared" si="7"/>
        <v>0</v>
      </c>
      <c r="V17" s="2">
        <f t="shared" si="8"/>
        <v>0</v>
      </c>
      <c r="W17" s="2">
        <f t="shared" si="9"/>
        <v>0</v>
      </c>
      <c r="AA17">
        <v>7</v>
      </c>
    </row>
    <row r="18" spans="1:27" x14ac:dyDescent="0.2">
      <c r="A18" s="108"/>
      <c r="B18" s="109"/>
      <c r="C18" s="110"/>
      <c r="D18" s="100">
        <f t="shared" si="0"/>
        <v>0</v>
      </c>
      <c r="E18" s="101">
        <f t="shared" si="1"/>
        <v>0</v>
      </c>
      <c r="F18" s="82" t="e">
        <f t="shared" si="2"/>
        <v>#DIV/0!</v>
      </c>
      <c r="G18" s="82" t="e">
        <f t="shared" si="10"/>
        <v>#DIV/0!</v>
      </c>
      <c r="H18" s="84" t="str">
        <f t="shared" si="3"/>
        <v>A</v>
      </c>
      <c r="O18" s="2"/>
      <c r="P18" s="2"/>
      <c r="Q18" s="2"/>
      <c r="R18" s="2">
        <f t="shared" si="4"/>
        <v>0</v>
      </c>
      <c r="S18" s="2">
        <f t="shared" si="5"/>
        <v>0</v>
      </c>
      <c r="T18" s="2">
        <f t="shared" si="6"/>
        <v>0</v>
      </c>
      <c r="U18" s="2">
        <f t="shared" si="7"/>
        <v>0</v>
      </c>
      <c r="V18" s="2">
        <f t="shared" si="8"/>
        <v>0</v>
      </c>
      <c r="W18" s="2">
        <f t="shared" si="9"/>
        <v>0</v>
      </c>
      <c r="AA18">
        <v>8</v>
      </c>
    </row>
    <row r="19" spans="1:27" x14ac:dyDescent="0.2">
      <c r="A19" s="108"/>
      <c r="B19" s="109"/>
      <c r="C19" s="110"/>
      <c r="D19" s="100">
        <f t="shared" si="0"/>
        <v>0</v>
      </c>
      <c r="E19" s="101">
        <f t="shared" si="1"/>
        <v>0</v>
      </c>
      <c r="F19" s="82" t="e">
        <f t="shared" si="2"/>
        <v>#DIV/0!</v>
      </c>
      <c r="G19" s="82" t="e">
        <f t="shared" si="10"/>
        <v>#DIV/0!</v>
      </c>
      <c r="H19" s="84" t="str">
        <f t="shared" si="3"/>
        <v>A</v>
      </c>
      <c r="O19" s="2"/>
      <c r="P19" s="2"/>
      <c r="Q19" s="2"/>
      <c r="R19" s="2">
        <f t="shared" si="4"/>
        <v>0</v>
      </c>
      <c r="S19" s="2">
        <f t="shared" si="5"/>
        <v>0</v>
      </c>
      <c r="T19" s="2">
        <f t="shared" si="6"/>
        <v>0</v>
      </c>
      <c r="U19" s="2">
        <f t="shared" si="7"/>
        <v>0</v>
      </c>
      <c r="V19" s="2">
        <f t="shared" si="8"/>
        <v>0</v>
      </c>
      <c r="W19" s="2">
        <f t="shared" si="9"/>
        <v>0</v>
      </c>
      <c r="AA19">
        <v>9</v>
      </c>
    </row>
    <row r="20" spans="1:27" x14ac:dyDescent="0.2">
      <c r="A20" s="108"/>
      <c r="B20" s="109"/>
      <c r="C20" s="110"/>
      <c r="D20" s="100">
        <f t="shared" si="0"/>
        <v>0</v>
      </c>
      <c r="E20" s="101">
        <f t="shared" si="1"/>
        <v>0</v>
      </c>
      <c r="F20" s="82" t="e">
        <f t="shared" si="2"/>
        <v>#DIV/0!</v>
      </c>
      <c r="G20" s="82" t="e">
        <f t="shared" si="10"/>
        <v>#DIV/0!</v>
      </c>
      <c r="H20" s="84" t="str">
        <f t="shared" si="3"/>
        <v>A</v>
      </c>
      <c r="O20" s="2"/>
      <c r="P20" s="2"/>
      <c r="Q20" s="2"/>
      <c r="R20" s="2">
        <f t="shared" si="4"/>
        <v>0</v>
      </c>
      <c r="S20" s="2">
        <f t="shared" si="5"/>
        <v>0</v>
      </c>
      <c r="T20" s="2">
        <f t="shared" si="6"/>
        <v>0</v>
      </c>
      <c r="U20" s="2">
        <f t="shared" si="7"/>
        <v>0</v>
      </c>
      <c r="V20" s="2">
        <f t="shared" si="8"/>
        <v>0</v>
      </c>
      <c r="W20" s="2">
        <f t="shared" si="9"/>
        <v>0</v>
      </c>
      <c r="AA20">
        <v>10</v>
      </c>
    </row>
    <row r="21" spans="1:27" x14ac:dyDescent="0.2">
      <c r="A21" s="108"/>
      <c r="B21" s="109"/>
      <c r="C21" s="110"/>
      <c r="D21" s="100">
        <f t="shared" si="0"/>
        <v>0</v>
      </c>
      <c r="E21" s="101">
        <f t="shared" si="1"/>
        <v>0</v>
      </c>
      <c r="F21" s="82" t="e">
        <f t="shared" si="2"/>
        <v>#DIV/0!</v>
      </c>
      <c r="G21" s="82" t="e">
        <f t="shared" si="10"/>
        <v>#DIV/0!</v>
      </c>
      <c r="H21" s="84" t="str">
        <f t="shared" si="3"/>
        <v>A</v>
      </c>
      <c r="O21" s="2"/>
      <c r="P21" s="2"/>
      <c r="Q21" s="2"/>
      <c r="R21" s="2">
        <f t="shared" si="4"/>
        <v>0</v>
      </c>
      <c r="S21" s="2">
        <f t="shared" si="5"/>
        <v>0</v>
      </c>
      <c r="T21" s="2">
        <f t="shared" si="6"/>
        <v>0</v>
      </c>
      <c r="U21" s="2">
        <f t="shared" si="7"/>
        <v>0</v>
      </c>
      <c r="V21" s="2">
        <f t="shared" si="8"/>
        <v>0</v>
      </c>
      <c r="W21" s="2">
        <f t="shared" si="9"/>
        <v>0</v>
      </c>
      <c r="AA21">
        <v>11</v>
      </c>
    </row>
    <row r="22" spans="1:27" x14ac:dyDescent="0.2">
      <c r="A22" s="108"/>
      <c r="B22" s="109"/>
      <c r="C22" s="110"/>
      <c r="D22" s="100">
        <f t="shared" si="0"/>
        <v>0</v>
      </c>
      <c r="E22" s="101">
        <f t="shared" si="1"/>
        <v>0</v>
      </c>
      <c r="F22" s="82" t="e">
        <f t="shared" si="2"/>
        <v>#DIV/0!</v>
      </c>
      <c r="G22" s="82" t="e">
        <f t="shared" si="10"/>
        <v>#DIV/0!</v>
      </c>
      <c r="H22" s="84" t="str">
        <f t="shared" si="3"/>
        <v>A</v>
      </c>
      <c r="O22" s="2"/>
      <c r="P22" s="2"/>
      <c r="Q22" s="2"/>
      <c r="R22" s="2">
        <f t="shared" si="4"/>
        <v>0</v>
      </c>
      <c r="S22" s="2">
        <f t="shared" si="5"/>
        <v>0</v>
      </c>
      <c r="T22" s="2">
        <f t="shared" si="6"/>
        <v>0</v>
      </c>
      <c r="U22" s="2">
        <f t="shared" si="7"/>
        <v>0</v>
      </c>
      <c r="V22" s="2">
        <f t="shared" si="8"/>
        <v>0</v>
      </c>
      <c r="W22" s="2">
        <f t="shared" si="9"/>
        <v>0</v>
      </c>
      <c r="AA22">
        <v>12</v>
      </c>
    </row>
    <row r="23" spans="1:27" x14ac:dyDescent="0.2">
      <c r="A23" s="108"/>
      <c r="B23" s="109"/>
      <c r="C23" s="110"/>
      <c r="D23" s="100">
        <f t="shared" si="0"/>
        <v>0</v>
      </c>
      <c r="E23" s="101">
        <f t="shared" si="1"/>
        <v>0</v>
      </c>
      <c r="F23" s="82" t="e">
        <f t="shared" si="2"/>
        <v>#DIV/0!</v>
      </c>
      <c r="G23" s="82" t="e">
        <f t="shared" si="10"/>
        <v>#DIV/0!</v>
      </c>
      <c r="H23" s="84" t="str">
        <f t="shared" si="3"/>
        <v>A</v>
      </c>
      <c r="O23" s="2"/>
      <c r="P23" s="2"/>
      <c r="Q23" s="2"/>
      <c r="R23" s="2">
        <f t="shared" si="4"/>
        <v>0</v>
      </c>
      <c r="S23" s="2">
        <f t="shared" si="5"/>
        <v>0</v>
      </c>
      <c r="T23" s="2">
        <f t="shared" si="6"/>
        <v>0</v>
      </c>
      <c r="U23" s="2">
        <f t="shared" si="7"/>
        <v>0</v>
      </c>
      <c r="V23" s="2">
        <f t="shared" si="8"/>
        <v>0</v>
      </c>
      <c r="W23" s="2">
        <f t="shared" si="9"/>
        <v>0</v>
      </c>
      <c r="AA23">
        <v>13</v>
      </c>
    </row>
    <row r="24" spans="1:27" x14ac:dyDescent="0.2">
      <c r="A24" s="108"/>
      <c r="B24" s="109"/>
      <c r="C24" s="110"/>
      <c r="D24" s="100">
        <f t="shared" si="0"/>
        <v>0</v>
      </c>
      <c r="E24" s="101">
        <f t="shared" si="1"/>
        <v>0</v>
      </c>
      <c r="F24" s="82" t="e">
        <f t="shared" si="2"/>
        <v>#DIV/0!</v>
      </c>
      <c r="G24" s="82" t="e">
        <f t="shared" si="10"/>
        <v>#DIV/0!</v>
      </c>
      <c r="H24" s="84" t="str">
        <f t="shared" si="3"/>
        <v>A</v>
      </c>
      <c r="O24" s="2"/>
      <c r="P24" s="2"/>
      <c r="Q24" s="2"/>
      <c r="R24" s="2">
        <f t="shared" si="4"/>
        <v>0</v>
      </c>
      <c r="S24" s="2">
        <f t="shared" si="5"/>
        <v>0</v>
      </c>
      <c r="T24" s="2">
        <f t="shared" si="6"/>
        <v>0</v>
      </c>
      <c r="U24" s="2">
        <f t="shared" si="7"/>
        <v>0</v>
      </c>
      <c r="V24" s="2">
        <f t="shared" si="8"/>
        <v>0</v>
      </c>
      <c r="W24" s="2">
        <f t="shared" si="9"/>
        <v>0</v>
      </c>
      <c r="AA24">
        <v>14</v>
      </c>
    </row>
    <row r="25" spans="1:27" x14ac:dyDescent="0.2">
      <c r="A25" s="108"/>
      <c r="B25" s="109"/>
      <c r="C25" s="110"/>
      <c r="D25" s="100">
        <f t="shared" si="0"/>
        <v>0</v>
      </c>
      <c r="E25" s="101">
        <f t="shared" si="1"/>
        <v>0</v>
      </c>
      <c r="F25" s="82" t="e">
        <f t="shared" si="2"/>
        <v>#DIV/0!</v>
      </c>
      <c r="G25" s="82" t="e">
        <f t="shared" si="10"/>
        <v>#DIV/0!</v>
      </c>
      <c r="H25" s="84" t="str">
        <f t="shared" si="3"/>
        <v>A</v>
      </c>
      <c r="O25" s="2"/>
      <c r="P25" s="2"/>
      <c r="Q25" s="2"/>
      <c r="R25" s="2">
        <f t="shared" si="4"/>
        <v>0</v>
      </c>
      <c r="S25" s="2">
        <f t="shared" si="5"/>
        <v>0</v>
      </c>
      <c r="T25" s="2">
        <f t="shared" si="6"/>
        <v>0</v>
      </c>
      <c r="U25" s="2">
        <f t="shared" si="7"/>
        <v>0</v>
      </c>
      <c r="V25" s="2">
        <f t="shared" si="8"/>
        <v>0</v>
      </c>
      <c r="W25" s="2">
        <f t="shared" si="9"/>
        <v>0</v>
      </c>
      <c r="AA25">
        <v>15</v>
      </c>
    </row>
    <row r="26" spans="1:27" x14ac:dyDescent="0.2">
      <c r="A26" s="108"/>
      <c r="B26" s="109"/>
      <c r="C26" s="110"/>
      <c r="D26" s="100">
        <f t="shared" si="0"/>
        <v>0</v>
      </c>
      <c r="E26" s="101">
        <f t="shared" si="1"/>
        <v>0</v>
      </c>
      <c r="F26" s="82" t="e">
        <f t="shared" si="2"/>
        <v>#DIV/0!</v>
      </c>
      <c r="G26" s="82" t="e">
        <f t="shared" si="10"/>
        <v>#DIV/0!</v>
      </c>
      <c r="H26" s="84" t="str">
        <f t="shared" si="3"/>
        <v>A</v>
      </c>
      <c r="O26" s="2"/>
      <c r="P26" s="2"/>
      <c r="Q26" s="2"/>
      <c r="R26" s="2">
        <f t="shared" si="4"/>
        <v>0</v>
      </c>
      <c r="S26" s="2">
        <f t="shared" si="5"/>
        <v>0</v>
      </c>
      <c r="T26" s="2">
        <f t="shared" si="6"/>
        <v>0</v>
      </c>
      <c r="U26" s="2">
        <f t="shared" si="7"/>
        <v>0</v>
      </c>
      <c r="V26" s="2">
        <f t="shared" si="8"/>
        <v>0</v>
      </c>
      <c r="W26" s="2">
        <f t="shared" si="9"/>
        <v>0</v>
      </c>
      <c r="AA26">
        <v>16</v>
      </c>
    </row>
    <row r="27" spans="1:27" x14ac:dyDescent="0.2">
      <c r="A27" s="108"/>
      <c r="B27" s="109"/>
      <c r="C27" s="110"/>
      <c r="D27" s="100">
        <f t="shared" si="0"/>
        <v>0</v>
      </c>
      <c r="E27" s="101">
        <f t="shared" si="1"/>
        <v>0</v>
      </c>
      <c r="F27" s="82" t="e">
        <f t="shared" si="2"/>
        <v>#DIV/0!</v>
      </c>
      <c r="G27" s="82" t="e">
        <f t="shared" si="10"/>
        <v>#DIV/0!</v>
      </c>
      <c r="H27" s="84" t="str">
        <f t="shared" si="3"/>
        <v>A</v>
      </c>
      <c r="O27" s="2"/>
      <c r="P27" s="2"/>
      <c r="Q27" s="2"/>
      <c r="R27" s="2">
        <f t="shared" si="4"/>
        <v>0</v>
      </c>
      <c r="S27" s="2">
        <f t="shared" si="5"/>
        <v>0</v>
      </c>
      <c r="T27" s="2">
        <f t="shared" si="6"/>
        <v>0</v>
      </c>
      <c r="U27" s="2">
        <f t="shared" si="7"/>
        <v>0</v>
      </c>
      <c r="V27" s="2">
        <f t="shared" si="8"/>
        <v>0</v>
      </c>
      <c r="W27" s="2">
        <f t="shared" si="9"/>
        <v>0</v>
      </c>
      <c r="AA27">
        <v>17</v>
      </c>
    </row>
    <row r="28" spans="1:27" x14ac:dyDescent="0.2">
      <c r="A28" s="108"/>
      <c r="B28" s="109"/>
      <c r="C28" s="110"/>
      <c r="D28" s="100">
        <f t="shared" si="0"/>
        <v>0</v>
      </c>
      <c r="E28" s="101">
        <f t="shared" si="1"/>
        <v>0</v>
      </c>
      <c r="F28" s="82" t="e">
        <f t="shared" si="2"/>
        <v>#DIV/0!</v>
      </c>
      <c r="G28" s="82" t="e">
        <f t="shared" si="10"/>
        <v>#DIV/0!</v>
      </c>
      <c r="H28" s="84" t="str">
        <f t="shared" si="3"/>
        <v>A</v>
      </c>
      <c r="O28" s="2"/>
      <c r="P28" s="2"/>
      <c r="Q28" s="2"/>
      <c r="R28" s="2">
        <f t="shared" si="4"/>
        <v>0</v>
      </c>
      <c r="S28" s="2">
        <f t="shared" si="5"/>
        <v>0</v>
      </c>
      <c r="T28" s="2">
        <f t="shared" si="6"/>
        <v>0</v>
      </c>
      <c r="U28" s="2">
        <f t="shared" si="7"/>
        <v>0</v>
      </c>
      <c r="V28" s="2">
        <f t="shared" si="8"/>
        <v>0</v>
      </c>
      <c r="W28" s="2">
        <f t="shared" si="9"/>
        <v>0</v>
      </c>
      <c r="AA28">
        <v>18</v>
      </c>
    </row>
    <row r="29" spans="1:27" x14ac:dyDescent="0.2">
      <c r="A29" s="108"/>
      <c r="B29" s="109"/>
      <c r="C29" s="110"/>
      <c r="D29" s="100">
        <f t="shared" si="0"/>
        <v>0</v>
      </c>
      <c r="E29" s="101">
        <f t="shared" si="1"/>
        <v>0</v>
      </c>
      <c r="F29" s="82" t="e">
        <f t="shared" si="2"/>
        <v>#DIV/0!</v>
      </c>
      <c r="G29" s="82" t="e">
        <f t="shared" si="10"/>
        <v>#DIV/0!</v>
      </c>
      <c r="H29" s="84" t="str">
        <f t="shared" si="3"/>
        <v>A</v>
      </c>
      <c r="O29" s="2"/>
      <c r="P29" s="2"/>
      <c r="Q29" s="2"/>
      <c r="R29" s="2">
        <f t="shared" si="4"/>
        <v>0</v>
      </c>
      <c r="S29" s="2">
        <f t="shared" si="5"/>
        <v>0</v>
      </c>
      <c r="T29" s="2">
        <f t="shared" si="6"/>
        <v>0</v>
      </c>
      <c r="U29" s="2">
        <f t="shared" si="7"/>
        <v>0</v>
      </c>
      <c r="V29" s="2">
        <f t="shared" si="8"/>
        <v>0</v>
      </c>
      <c r="W29" s="2">
        <f t="shared" si="9"/>
        <v>0</v>
      </c>
      <c r="AA29">
        <v>19</v>
      </c>
    </row>
    <row r="30" spans="1:27" x14ac:dyDescent="0.2">
      <c r="A30" s="108"/>
      <c r="B30" s="109"/>
      <c r="C30" s="110"/>
      <c r="D30" s="100">
        <f t="shared" si="0"/>
        <v>0</v>
      </c>
      <c r="E30" s="101">
        <f t="shared" si="1"/>
        <v>0</v>
      </c>
      <c r="F30" s="82" t="e">
        <f t="shared" si="2"/>
        <v>#DIV/0!</v>
      </c>
      <c r="G30" s="82" t="e">
        <f t="shared" si="10"/>
        <v>#DIV/0!</v>
      </c>
      <c r="H30" s="84" t="str">
        <f t="shared" si="3"/>
        <v>A</v>
      </c>
      <c r="O30" s="2"/>
      <c r="P30" s="2"/>
      <c r="Q30" s="2"/>
      <c r="R30" s="2">
        <f t="shared" si="4"/>
        <v>0</v>
      </c>
      <c r="S30" s="2">
        <f t="shared" si="5"/>
        <v>0</v>
      </c>
      <c r="T30" s="2">
        <f t="shared" si="6"/>
        <v>0</v>
      </c>
      <c r="U30" s="2">
        <f t="shared" si="7"/>
        <v>0</v>
      </c>
      <c r="V30" s="2">
        <f t="shared" si="8"/>
        <v>0</v>
      </c>
      <c r="W30" s="2">
        <f t="shared" si="9"/>
        <v>0</v>
      </c>
      <c r="AA30">
        <v>20</v>
      </c>
    </row>
    <row r="31" spans="1:27" x14ac:dyDescent="0.2">
      <c r="A31" s="108"/>
      <c r="B31" s="109"/>
      <c r="C31" s="110"/>
      <c r="D31" s="100">
        <f t="shared" si="0"/>
        <v>0</v>
      </c>
      <c r="E31" s="101">
        <f t="shared" si="1"/>
        <v>0</v>
      </c>
      <c r="F31" s="82" t="e">
        <f t="shared" si="2"/>
        <v>#DIV/0!</v>
      </c>
      <c r="G31" s="82" t="e">
        <f t="shared" si="10"/>
        <v>#DIV/0!</v>
      </c>
      <c r="H31" s="84" t="str">
        <f t="shared" si="3"/>
        <v>A</v>
      </c>
      <c r="O31" s="2"/>
      <c r="P31" s="2"/>
      <c r="Q31" s="2"/>
      <c r="R31" s="2">
        <f t="shared" si="4"/>
        <v>0</v>
      </c>
      <c r="S31" s="2">
        <f t="shared" si="5"/>
        <v>0</v>
      </c>
      <c r="T31" s="2">
        <f t="shared" si="6"/>
        <v>0</v>
      </c>
      <c r="U31" s="2">
        <f t="shared" si="7"/>
        <v>0</v>
      </c>
      <c r="V31" s="2">
        <f t="shared" si="8"/>
        <v>0</v>
      </c>
      <c r="W31" s="2">
        <f t="shared" si="9"/>
        <v>0</v>
      </c>
      <c r="AA31">
        <v>21</v>
      </c>
    </row>
    <row r="32" spans="1:27" x14ac:dyDescent="0.2">
      <c r="A32" s="108"/>
      <c r="B32" s="109"/>
      <c r="C32" s="110"/>
      <c r="D32" s="100">
        <f t="shared" si="0"/>
        <v>0</v>
      </c>
      <c r="E32" s="101">
        <f t="shared" si="1"/>
        <v>0</v>
      </c>
      <c r="F32" s="82" t="e">
        <f t="shared" si="2"/>
        <v>#DIV/0!</v>
      </c>
      <c r="G32" s="82" t="e">
        <f t="shared" si="10"/>
        <v>#DIV/0!</v>
      </c>
      <c r="H32" s="84" t="str">
        <f t="shared" si="3"/>
        <v>A</v>
      </c>
      <c r="O32" s="2"/>
      <c r="P32" s="2"/>
      <c r="Q32" s="2"/>
      <c r="R32" s="2">
        <f t="shared" si="4"/>
        <v>0</v>
      </c>
      <c r="S32" s="2">
        <f t="shared" si="5"/>
        <v>0</v>
      </c>
      <c r="T32" s="2">
        <f t="shared" si="6"/>
        <v>0</v>
      </c>
      <c r="U32" s="2">
        <f t="shared" si="7"/>
        <v>0</v>
      </c>
      <c r="V32" s="2">
        <f t="shared" si="8"/>
        <v>0</v>
      </c>
      <c r="W32" s="2">
        <f t="shared" si="9"/>
        <v>0</v>
      </c>
      <c r="AA32">
        <v>22</v>
      </c>
    </row>
    <row r="33" spans="1:27" x14ac:dyDescent="0.2">
      <c r="A33" s="108"/>
      <c r="B33" s="109"/>
      <c r="C33" s="110"/>
      <c r="D33" s="100">
        <f t="shared" si="0"/>
        <v>0</v>
      </c>
      <c r="E33" s="101">
        <f t="shared" si="1"/>
        <v>0</v>
      </c>
      <c r="F33" s="82" t="e">
        <f t="shared" si="2"/>
        <v>#DIV/0!</v>
      </c>
      <c r="G33" s="82" t="e">
        <f t="shared" si="10"/>
        <v>#DIV/0!</v>
      </c>
      <c r="H33" s="84" t="str">
        <f t="shared" si="3"/>
        <v>A</v>
      </c>
      <c r="O33" s="2"/>
      <c r="P33" s="2"/>
      <c r="Q33" s="2"/>
      <c r="R33" s="2">
        <f t="shared" si="4"/>
        <v>0</v>
      </c>
      <c r="S33" s="2">
        <f t="shared" si="5"/>
        <v>0</v>
      </c>
      <c r="T33" s="2">
        <f t="shared" si="6"/>
        <v>0</v>
      </c>
      <c r="U33" s="2">
        <f t="shared" si="7"/>
        <v>0</v>
      </c>
      <c r="V33" s="2">
        <f t="shared" si="8"/>
        <v>0</v>
      </c>
      <c r="W33" s="2">
        <f t="shared" si="9"/>
        <v>0</v>
      </c>
      <c r="AA33">
        <v>23</v>
      </c>
    </row>
    <row r="34" spans="1:27" x14ac:dyDescent="0.2">
      <c r="A34" s="108"/>
      <c r="B34" s="109"/>
      <c r="C34" s="110"/>
      <c r="D34" s="100">
        <f t="shared" si="0"/>
        <v>0</v>
      </c>
      <c r="E34" s="101">
        <f t="shared" si="1"/>
        <v>0</v>
      </c>
      <c r="F34" s="82" t="e">
        <f t="shared" si="2"/>
        <v>#DIV/0!</v>
      </c>
      <c r="G34" s="82" t="e">
        <f t="shared" si="10"/>
        <v>#DIV/0!</v>
      </c>
      <c r="H34" s="84" t="str">
        <f t="shared" si="3"/>
        <v>A</v>
      </c>
      <c r="O34" s="2"/>
      <c r="P34" s="2"/>
      <c r="Q34" s="2"/>
      <c r="R34" s="2">
        <f t="shared" si="4"/>
        <v>0</v>
      </c>
      <c r="S34" s="2">
        <f t="shared" si="5"/>
        <v>0</v>
      </c>
      <c r="T34" s="2">
        <f t="shared" si="6"/>
        <v>0</v>
      </c>
      <c r="U34" s="2">
        <f t="shared" si="7"/>
        <v>0</v>
      </c>
      <c r="V34" s="2">
        <f t="shared" si="8"/>
        <v>0</v>
      </c>
      <c r="W34" s="2">
        <f t="shared" si="9"/>
        <v>0</v>
      </c>
      <c r="AA34">
        <v>24</v>
      </c>
    </row>
    <row r="35" spans="1:27" x14ac:dyDescent="0.2">
      <c r="A35" s="108"/>
      <c r="B35" s="109"/>
      <c r="C35" s="110"/>
      <c r="D35" s="100">
        <f t="shared" si="0"/>
        <v>0</v>
      </c>
      <c r="E35" s="101">
        <f t="shared" si="1"/>
        <v>0</v>
      </c>
      <c r="F35" s="82" t="e">
        <f t="shared" si="2"/>
        <v>#DIV/0!</v>
      </c>
      <c r="G35" s="82" t="e">
        <f t="shared" si="10"/>
        <v>#DIV/0!</v>
      </c>
      <c r="H35" s="84" t="str">
        <f t="shared" si="3"/>
        <v>A</v>
      </c>
      <c r="O35" s="2"/>
      <c r="P35" s="2"/>
      <c r="Q35" s="2"/>
      <c r="R35" s="2">
        <f t="shared" si="4"/>
        <v>0</v>
      </c>
      <c r="S35" s="2">
        <f t="shared" si="5"/>
        <v>0</v>
      </c>
      <c r="T35" s="2">
        <f t="shared" si="6"/>
        <v>0</v>
      </c>
      <c r="U35" s="2">
        <f t="shared" si="7"/>
        <v>0</v>
      </c>
      <c r="V35" s="2">
        <f t="shared" si="8"/>
        <v>0</v>
      </c>
      <c r="W35" s="2">
        <f t="shared" si="9"/>
        <v>0</v>
      </c>
      <c r="AA35">
        <v>25</v>
      </c>
    </row>
    <row r="36" spans="1:27" x14ac:dyDescent="0.2">
      <c r="A36" s="108"/>
      <c r="B36" s="109"/>
      <c r="C36" s="110"/>
      <c r="D36" s="100">
        <f t="shared" si="0"/>
        <v>0</v>
      </c>
      <c r="E36" s="101">
        <f t="shared" si="1"/>
        <v>0</v>
      </c>
      <c r="F36" s="82" t="e">
        <f t="shared" si="2"/>
        <v>#DIV/0!</v>
      </c>
      <c r="G36" s="82" t="e">
        <f t="shared" si="10"/>
        <v>#DIV/0!</v>
      </c>
      <c r="H36" s="84" t="str">
        <f t="shared" si="3"/>
        <v>A</v>
      </c>
      <c r="O36" s="2"/>
      <c r="P36" s="2"/>
      <c r="Q36" s="2"/>
      <c r="R36" s="2">
        <f t="shared" si="4"/>
        <v>0</v>
      </c>
      <c r="S36" s="2">
        <f t="shared" si="5"/>
        <v>0</v>
      </c>
      <c r="T36" s="2">
        <f t="shared" si="6"/>
        <v>0</v>
      </c>
      <c r="U36" s="2">
        <f t="shared" si="7"/>
        <v>0</v>
      </c>
      <c r="V36" s="2">
        <f t="shared" si="8"/>
        <v>0</v>
      </c>
      <c r="W36" s="2">
        <f t="shared" si="9"/>
        <v>0</v>
      </c>
      <c r="AA36">
        <v>26</v>
      </c>
    </row>
    <row r="37" spans="1:27" x14ac:dyDescent="0.2">
      <c r="A37" s="108"/>
      <c r="B37" s="109"/>
      <c r="C37" s="110"/>
      <c r="D37" s="100">
        <f t="shared" si="0"/>
        <v>0</v>
      </c>
      <c r="E37" s="101">
        <f t="shared" si="1"/>
        <v>0</v>
      </c>
      <c r="F37" s="82" t="e">
        <f t="shared" si="2"/>
        <v>#DIV/0!</v>
      </c>
      <c r="G37" s="82" t="e">
        <f t="shared" si="10"/>
        <v>#DIV/0!</v>
      </c>
      <c r="H37" s="84" t="str">
        <f t="shared" si="3"/>
        <v>A</v>
      </c>
      <c r="R37" s="2">
        <f t="shared" si="4"/>
        <v>0</v>
      </c>
      <c r="S37" s="2">
        <f t="shared" si="5"/>
        <v>0</v>
      </c>
      <c r="T37" s="2">
        <f t="shared" si="6"/>
        <v>0</v>
      </c>
      <c r="U37" s="2">
        <f t="shared" si="7"/>
        <v>0</v>
      </c>
      <c r="V37" s="2">
        <f t="shared" si="8"/>
        <v>0</v>
      </c>
      <c r="W37" s="2">
        <f t="shared" si="9"/>
        <v>0</v>
      </c>
      <c r="AA37">
        <v>27</v>
      </c>
    </row>
    <row r="38" spans="1:27" x14ac:dyDescent="0.2">
      <c r="A38" s="108"/>
      <c r="B38" s="109"/>
      <c r="C38" s="110"/>
      <c r="D38" s="100">
        <f t="shared" si="0"/>
        <v>0</v>
      </c>
      <c r="E38" s="101">
        <f t="shared" si="1"/>
        <v>0</v>
      </c>
      <c r="F38" s="82" t="e">
        <f t="shared" si="2"/>
        <v>#DIV/0!</v>
      </c>
      <c r="G38" s="82" t="e">
        <f t="shared" si="10"/>
        <v>#DIV/0!</v>
      </c>
      <c r="H38" s="84" t="str">
        <f t="shared" si="3"/>
        <v>A</v>
      </c>
      <c r="R38" s="2">
        <f t="shared" si="4"/>
        <v>0</v>
      </c>
      <c r="S38" s="2">
        <f t="shared" si="5"/>
        <v>0</v>
      </c>
      <c r="T38" s="2">
        <f t="shared" si="6"/>
        <v>0</v>
      </c>
      <c r="U38" s="2">
        <f t="shared" si="7"/>
        <v>0</v>
      </c>
      <c r="V38" s="2">
        <f t="shared" si="8"/>
        <v>0</v>
      </c>
      <c r="W38" s="2">
        <f t="shared" si="9"/>
        <v>0</v>
      </c>
      <c r="AA38">
        <v>28</v>
      </c>
    </row>
    <row r="39" spans="1:27" x14ac:dyDescent="0.2">
      <c r="A39" s="108"/>
      <c r="B39" s="109"/>
      <c r="C39" s="110"/>
      <c r="D39" s="100">
        <f t="shared" si="0"/>
        <v>0</v>
      </c>
      <c r="E39" s="101">
        <f t="shared" si="1"/>
        <v>0</v>
      </c>
      <c r="F39" s="82" t="e">
        <f t="shared" si="2"/>
        <v>#DIV/0!</v>
      </c>
      <c r="G39" s="82" t="e">
        <f t="shared" si="10"/>
        <v>#DIV/0!</v>
      </c>
      <c r="H39" s="84" t="str">
        <f t="shared" si="3"/>
        <v>A</v>
      </c>
      <c r="R39" s="2">
        <f t="shared" si="4"/>
        <v>0</v>
      </c>
      <c r="S39" s="2">
        <f t="shared" si="5"/>
        <v>0</v>
      </c>
      <c r="T39" s="2">
        <f t="shared" si="6"/>
        <v>0</v>
      </c>
      <c r="U39" s="2">
        <f t="shared" si="7"/>
        <v>0</v>
      </c>
      <c r="V39" s="2">
        <f t="shared" si="8"/>
        <v>0</v>
      </c>
      <c r="W39" s="2">
        <f t="shared" si="9"/>
        <v>0</v>
      </c>
      <c r="AA39">
        <v>29</v>
      </c>
    </row>
    <row r="40" spans="1:27" ht="13.5" thickBot="1" x14ac:dyDescent="0.25">
      <c r="A40" s="111"/>
      <c r="B40" s="112"/>
      <c r="C40" s="113"/>
      <c r="D40" s="100">
        <f t="shared" si="0"/>
        <v>0</v>
      </c>
      <c r="E40" s="101">
        <f t="shared" si="1"/>
        <v>0</v>
      </c>
      <c r="F40" s="85" t="e">
        <f t="shared" si="2"/>
        <v>#DIV/0!</v>
      </c>
      <c r="G40" s="82" t="e">
        <f t="shared" si="10"/>
        <v>#DIV/0!</v>
      </c>
      <c r="H40" s="86" t="str">
        <f t="shared" si="3"/>
        <v>A</v>
      </c>
      <c r="R40" s="2">
        <f t="shared" si="4"/>
        <v>0</v>
      </c>
      <c r="S40" s="2">
        <f t="shared" si="5"/>
        <v>0</v>
      </c>
      <c r="T40" s="2">
        <f t="shared" si="6"/>
        <v>0</v>
      </c>
      <c r="U40" s="2">
        <f t="shared" si="7"/>
        <v>0</v>
      </c>
      <c r="V40" s="2">
        <f t="shared" si="8"/>
        <v>0</v>
      </c>
      <c r="W40" s="2">
        <f t="shared" si="9"/>
        <v>0</v>
      </c>
      <c r="AA40">
        <v>30</v>
      </c>
    </row>
    <row r="41" spans="1:27" x14ac:dyDescent="0.2">
      <c r="A41" s="61"/>
      <c r="B41" s="58">
        <f>SUM(B11:B40)</f>
        <v>0</v>
      </c>
      <c r="C41" s="58"/>
      <c r="D41" s="58" t="s">
        <v>59</v>
      </c>
      <c r="E41" s="58">
        <f>SUM(dollarABC)</f>
        <v>0</v>
      </c>
      <c r="F41" s="58"/>
      <c r="G41" s="58"/>
      <c r="H41" s="58"/>
      <c r="R41" s="2">
        <f t="shared" ref="R41:W41" si="11">SUM(R11:R40)</f>
        <v>0</v>
      </c>
      <c r="S41" s="2">
        <f t="shared" si="11"/>
        <v>0</v>
      </c>
      <c r="T41" s="2">
        <f t="shared" si="11"/>
        <v>0</v>
      </c>
      <c r="U41" s="2">
        <f t="shared" si="11"/>
        <v>0</v>
      </c>
      <c r="V41" s="2">
        <f t="shared" si="11"/>
        <v>0</v>
      </c>
      <c r="W41" s="2">
        <f t="shared" si="11"/>
        <v>0</v>
      </c>
    </row>
  </sheetData>
  <sheetProtection sheet="1" objects="1" scenarios="1"/>
  <mergeCells count="1">
    <mergeCell ref="A4:G6"/>
  </mergeCells>
  <phoneticPr fontId="2" type="noConversion"/>
  <pageMargins left="0.75" right="0.75" top="1" bottom="1" header="0.5" footer="0.5"/>
  <pageSetup orientation="portrait" horizontalDpi="1200" verticalDpi="1200" r:id="rId1"/>
  <headerFooter alignWithMargins="0"/>
  <drawing r:id="rId2"/>
  <legacyDrawing r:id="rId3"/>
  <controls>
    <mc:AlternateContent xmlns:mc="http://schemas.openxmlformats.org/markup-compatibility/2006">
      <mc:Choice Requires="x14">
        <control shapeId="3076" r:id="rId4" name="CommandButton1">
          <controlPr defaultSize="0" autoLine="0" autoPict="0" r:id="rId5">
            <anchor moveWithCells="1">
              <from>
                <xdr:col>5</xdr:col>
                <xdr:colOff>600075</xdr:colOff>
                <xdr:row>0</xdr:row>
                <xdr:rowOff>85725</xdr:rowOff>
              </from>
              <to>
                <xdr:col>7</xdr:col>
                <xdr:colOff>19050</xdr:colOff>
                <xdr:row>2</xdr:row>
                <xdr:rowOff>104775</xdr:rowOff>
              </to>
            </anchor>
          </controlPr>
        </control>
      </mc:Choice>
      <mc:Fallback>
        <control shapeId="3076" r:id="rId4" name="CommandButton1"/>
      </mc:Fallback>
    </mc:AlternateContent>
    <mc:AlternateContent xmlns:mc="http://schemas.openxmlformats.org/markup-compatibility/2006">
      <mc:Choice Requires="x14">
        <control shapeId="3075" r:id="rId6" name="SpinButton2">
          <controlPr defaultSize="0" autoLine="0" r:id="rId7">
            <anchor moveWithCells="1">
              <from>
                <xdr:col>14</xdr:col>
                <xdr:colOff>9525</xdr:colOff>
                <xdr:row>9</xdr:row>
                <xdr:rowOff>314325</xdr:rowOff>
              </from>
              <to>
                <xdr:col>14</xdr:col>
                <xdr:colOff>238125</xdr:colOff>
                <xdr:row>12</xdr:row>
                <xdr:rowOff>9525</xdr:rowOff>
              </to>
            </anchor>
          </controlPr>
        </control>
      </mc:Choice>
      <mc:Fallback>
        <control shapeId="3075" r:id="rId6" name="SpinButton2"/>
      </mc:Fallback>
    </mc:AlternateContent>
    <mc:AlternateContent xmlns:mc="http://schemas.openxmlformats.org/markup-compatibility/2006">
      <mc:Choice Requires="x14">
        <control shapeId="3074" r:id="rId8" name="SpinButton1">
          <controlPr defaultSize="0" autoLine="0" autoPict="0" r:id="rId9">
            <anchor moveWithCells="1">
              <from>
                <xdr:col>11</xdr:col>
                <xdr:colOff>9525</xdr:colOff>
                <xdr:row>10</xdr:row>
                <xdr:rowOff>0</xdr:rowOff>
              </from>
              <to>
                <xdr:col>11</xdr:col>
                <xdr:colOff>276225</xdr:colOff>
                <xdr:row>12</xdr:row>
                <xdr:rowOff>9525</xdr:rowOff>
              </to>
            </anchor>
          </controlPr>
        </control>
      </mc:Choice>
      <mc:Fallback>
        <control shapeId="3074" r:id="rId8" name="Spin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G50"/>
  <sheetViews>
    <sheetView topLeftCell="A31" zoomScale="150" zoomScaleNormal="150" workbookViewId="0">
      <selection activeCell="G30" sqref="G30"/>
    </sheetView>
  </sheetViews>
  <sheetFormatPr defaultRowHeight="12.75" x14ac:dyDescent="0.2"/>
  <cols>
    <col min="1" max="1" width="3.5703125" customWidth="1"/>
    <col min="2" max="2" width="12.140625" customWidth="1"/>
    <col min="3" max="3" width="12.85546875" customWidth="1"/>
    <col min="4" max="4" width="11.85546875" customWidth="1"/>
    <col min="5" max="5" width="11.28515625" bestFit="1" customWidth="1"/>
    <col min="6" max="6" width="13.7109375" customWidth="1"/>
    <col min="7" max="7" width="17.42578125" bestFit="1" customWidth="1"/>
  </cols>
  <sheetData>
    <row r="1" spans="1:6" x14ac:dyDescent="0.2">
      <c r="A1" s="1" t="s">
        <v>0</v>
      </c>
      <c r="B1" s="2"/>
      <c r="C1" s="2"/>
      <c r="D1" s="2"/>
      <c r="E1" s="3"/>
    </row>
    <row r="2" spans="1:6" x14ac:dyDescent="0.2">
      <c r="A2" s="1"/>
      <c r="B2" s="2"/>
      <c r="C2" s="2"/>
      <c r="D2" s="2"/>
      <c r="E2" s="3"/>
    </row>
    <row r="3" spans="1:6" x14ac:dyDescent="0.2">
      <c r="B3" s="2"/>
      <c r="C3" s="2"/>
      <c r="D3" s="2"/>
      <c r="E3" s="3"/>
    </row>
    <row r="4" spans="1:6" x14ac:dyDescent="0.2">
      <c r="A4" s="1"/>
      <c r="B4" s="2"/>
      <c r="C4" s="2"/>
      <c r="D4" s="2"/>
      <c r="E4" s="3"/>
    </row>
    <row r="5" spans="1:6" ht="13.5" thickBot="1" x14ac:dyDescent="0.25">
      <c r="A5" s="2"/>
      <c r="B5" s="2"/>
      <c r="C5" s="2"/>
      <c r="D5" s="2"/>
      <c r="E5" s="4"/>
    </row>
    <row r="6" spans="1:6" x14ac:dyDescent="0.2">
      <c r="A6" s="5" t="s">
        <v>20</v>
      </c>
      <c r="B6" s="6"/>
      <c r="C6" s="7"/>
      <c r="D6" s="8" t="s">
        <v>1</v>
      </c>
      <c r="E6" s="115"/>
      <c r="F6" s="33" t="s">
        <v>28</v>
      </c>
    </row>
    <row r="7" spans="1:6" x14ac:dyDescent="0.2">
      <c r="A7" s="9" t="s">
        <v>83</v>
      </c>
      <c r="B7" s="10"/>
      <c r="C7" s="4"/>
      <c r="D7" s="11" t="s">
        <v>2</v>
      </c>
      <c r="E7" s="116"/>
      <c r="F7" s="33" t="s">
        <v>29</v>
      </c>
    </row>
    <row r="8" spans="1:6" ht="13.5" thickBot="1" x14ac:dyDescent="0.25">
      <c r="A8" s="12" t="s">
        <v>3</v>
      </c>
      <c r="B8" s="13"/>
      <c r="C8" s="4"/>
      <c r="D8" s="11" t="s">
        <v>4</v>
      </c>
      <c r="E8" s="117"/>
      <c r="F8" s="33" t="s">
        <v>30</v>
      </c>
    </row>
    <row r="9" spans="1:6" ht="13.5" thickBot="1" x14ac:dyDescent="0.25">
      <c r="A9" s="14" t="s">
        <v>5</v>
      </c>
      <c r="B9" s="15"/>
      <c r="C9" s="15"/>
      <c r="D9" s="16" t="s">
        <v>35</v>
      </c>
      <c r="E9" s="118"/>
      <c r="F9" s="33" t="s">
        <v>31</v>
      </c>
    </row>
    <row r="10" spans="1:6" ht="13.5" thickBot="1" x14ac:dyDescent="0.25">
      <c r="A10" s="17" t="s">
        <v>84</v>
      </c>
      <c r="B10" s="18"/>
      <c r="C10" s="15"/>
      <c r="D10" s="19" t="s">
        <v>6</v>
      </c>
      <c r="E10" s="20" t="e">
        <f>SQRT(2*E6*E7/E8)</f>
        <v>#DIV/0!</v>
      </c>
      <c r="F10" s="33" t="s">
        <v>32</v>
      </c>
    </row>
    <row r="11" spans="1:6" ht="13.5" thickBot="1" x14ac:dyDescent="0.25">
      <c r="A11" s="2"/>
      <c r="B11" s="2"/>
      <c r="C11" s="2"/>
      <c r="D11" s="2"/>
      <c r="E11" s="21"/>
    </row>
    <row r="12" spans="1:6" x14ac:dyDescent="0.2">
      <c r="A12" s="22" t="s">
        <v>56</v>
      </c>
      <c r="B12" s="23"/>
      <c r="C12" s="7"/>
      <c r="D12" s="8" t="s">
        <v>18</v>
      </c>
      <c r="E12" s="119"/>
    </row>
    <row r="13" spans="1:6" ht="13.5" thickBot="1" x14ac:dyDescent="0.25">
      <c r="A13" s="24" t="s">
        <v>7</v>
      </c>
      <c r="B13" s="25"/>
      <c r="C13" s="15"/>
      <c r="D13" s="26" t="s">
        <v>19</v>
      </c>
      <c r="E13" s="118"/>
    </row>
    <row r="14" spans="1:6" x14ac:dyDescent="0.2">
      <c r="A14" s="27" t="s">
        <v>8</v>
      </c>
      <c r="B14" s="10"/>
      <c r="C14" s="4"/>
      <c r="D14" s="28" t="s">
        <v>9</v>
      </c>
      <c r="E14" s="36" t="e">
        <f>Annual_demand / Actual_Order_Quantity</f>
        <v>#DIV/0!</v>
      </c>
      <c r="F14" s="33" t="s">
        <v>33</v>
      </c>
    </row>
    <row r="15" spans="1:6" x14ac:dyDescent="0.2">
      <c r="A15" s="30" t="s">
        <v>10</v>
      </c>
      <c r="B15" s="13"/>
      <c r="C15" s="4"/>
      <c r="D15" s="28" t="s">
        <v>11</v>
      </c>
      <c r="E15" s="36" t="e">
        <f>Actual_Order_Quantity / Annual_demand * Working_days_per_year</f>
        <v>#DIV/0!</v>
      </c>
      <c r="F15" s="33" t="s">
        <v>34</v>
      </c>
    </row>
    <row r="16" spans="1:6" x14ac:dyDescent="0.2">
      <c r="A16" s="30" t="s">
        <v>55</v>
      </c>
      <c r="B16" s="13"/>
      <c r="C16" s="4"/>
      <c r="D16" s="31" t="s">
        <v>12</v>
      </c>
      <c r="E16" s="29">
        <f xml:space="preserve"> Actual_Order_Quantity / 2</f>
        <v>0</v>
      </c>
      <c r="F16" s="33" t="s">
        <v>32</v>
      </c>
    </row>
    <row r="17" spans="1:7" x14ac:dyDescent="0.2">
      <c r="A17" s="27" t="s">
        <v>13</v>
      </c>
      <c r="B17" s="10"/>
      <c r="C17" s="4"/>
      <c r="D17" s="28" t="s">
        <v>14</v>
      </c>
      <c r="E17" s="34">
        <f xml:space="preserve"> Actual_Order_Quantity / 2 * Annual_carrying_cost_per_unit</f>
        <v>0</v>
      </c>
    </row>
    <row r="18" spans="1:7" x14ac:dyDescent="0.2">
      <c r="A18" s="27" t="s">
        <v>15</v>
      </c>
      <c r="B18" s="10"/>
      <c r="C18" s="4"/>
      <c r="D18" s="31" t="s">
        <v>16</v>
      </c>
      <c r="E18" s="34" t="e">
        <f>Annual_demand / Actual_Order_Quantity * Ordering_cost_per_order</f>
        <v>#DIV/0!</v>
      </c>
    </row>
    <row r="19" spans="1:7" ht="13.5" thickBot="1" x14ac:dyDescent="0.25">
      <c r="A19" s="17" t="s">
        <v>85</v>
      </c>
      <c r="B19" s="18"/>
      <c r="C19" s="15"/>
      <c r="D19" s="32" t="s">
        <v>17</v>
      </c>
      <c r="E19" s="35" t="e">
        <f>E17+E18</f>
        <v>#DIV/0!</v>
      </c>
    </row>
    <row r="24" spans="1:7" x14ac:dyDescent="0.2">
      <c r="A24" s="33" t="s">
        <v>21</v>
      </c>
      <c r="B24" s="33"/>
      <c r="C24" s="33"/>
      <c r="D24" s="33"/>
      <c r="E24" s="33"/>
      <c r="F24" s="77"/>
      <c r="G24" s="77"/>
    </row>
    <row r="25" spans="1:7" x14ac:dyDescent="0.2">
      <c r="A25" s="33"/>
      <c r="B25" s="121" t="s">
        <v>22</v>
      </c>
      <c r="C25" s="121" t="s">
        <v>23</v>
      </c>
      <c r="D25" s="121" t="s">
        <v>24</v>
      </c>
      <c r="E25" s="121" t="s">
        <v>25</v>
      </c>
      <c r="F25" s="121" t="s">
        <v>27</v>
      </c>
      <c r="G25" s="122" t="s">
        <v>26</v>
      </c>
    </row>
    <row r="26" spans="1:7" x14ac:dyDescent="0.2">
      <c r="A26" s="77">
        <v>1</v>
      </c>
      <c r="B26" s="123">
        <f t="shared" ref="B26:B50" si="0" xml:space="preserve"> Actual_Order_Quantity *(25-A26)/10</f>
        <v>0</v>
      </c>
      <c r="C26" s="124">
        <f t="shared" ref="C26:C49" si="1">B26/2*Annual_carrying_cost_per_unit</f>
        <v>0</v>
      </c>
      <c r="D26" s="124" t="e">
        <f t="shared" ref="D26:D49" si="2">Annual_demand/B26*Ordering_cost_per_order</f>
        <v>#DIV/0!</v>
      </c>
      <c r="E26" s="124" t="e">
        <f>SUM(C26:D26)</f>
        <v>#DIV/0!</v>
      </c>
      <c r="F26" s="125">
        <f t="shared" ref="F26:F50" si="3">Actual_Order_Quantity</f>
        <v>0</v>
      </c>
      <c r="G26" s="126" t="e">
        <f>$E$19</f>
        <v>#DIV/0!</v>
      </c>
    </row>
    <row r="27" spans="1:7" x14ac:dyDescent="0.2">
      <c r="A27" s="77">
        <v>2</v>
      </c>
      <c r="B27" s="123">
        <f t="shared" si="0"/>
        <v>0</v>
      </c>
      <c r="C27" s="124">
        <f t="shared" si="1"/>
        <v>0</v>
      </c>
      <c r="D27" s="124" t="e">
        <f t="shared" si="2"/>
        <v>#DIV/0!</v>
      </c>
      <c r="E27" s="124" t="e">
        <f t="shared" ref="E27:E50" si="4">SUM(C27:D27)</f>
        <v>#DIV/0!</v>
      </c>
      <c r="F27" s="125">
        <f t="shared" si="3"/>
        <v>0</v>
      </c>
      <c r="G27" s="126" t="e">
        <f t="shared" ref="G27:G49" si="5">$E$19</f>
        <v>#DIV/0!</v>
      </c>
    </row>
    <row r="28" spans="1:7" x14ac:dyDescent="0.2">
      <c r="A28" s="77">
        <v>3</v>
      </c>
      <c r="B28" s="123">
        <f t="shared" si="0"/>
        <v>0</v>
      </c>
      <c r="C28" s="124">
        <f t="shared" si="1"/>
        <v>0</v>
      </c>
      <c r="D28" s="124" t="e">
        <f t="shared" si="2"/>
        <v>#DIV/0!</v>
      </c>
      <c r="E28" s="124" t="e">
        <f t="shared" si="4"/>
        <v>#DIV/0!</v>
      </c>
      <c r="F28" s="125">
        <f t="shared" si="3"/>
        <v>0</v>
      </c>
      <c r="G28" s="126" t="e">
        <f t="shared" si="5"/>
        <v>#DIV/0!</v>
      </c>
    </row>
    <row r="29" spans="1:7" x14ac:dyDescent="0.2">
      <c r="A29" s="77">
        <v>4</v>
      </c>
      <c r="B29" s="123">
        <f t="shared" si="0"/>
        <v>0</v>
      </c>
      <c r="C29" s="124">
        <f t="shared" si="1"/>
        <v>0</v>
      </c>
      <c r="D29" s="124" t="e">
        <f t="shared" si="2"/>
        <v>#DIV/0!</v>
      </c>
      <c r="E29" s="124" t="e">
        <f t="shared" si="4"/>
        <v>#DIV/0!</v>
      </c>
      <c r="F29" s="125">
        <f t="shared" si="3"/>
        <v>0</v>
      </c>
      <c r="G29" s="126" t="e">
        <f t="shared" si="5"/>
        <v>#DIV/0!</v>
      </c>
    </row>
    <row r="30" spans="1:7" x14ac:dyDescent="0.2">
      <c r="A30" s="77">
        <v>5</v>
      </c>
      <c r="B30" s="123">
        <f t="shared" si="0"/>
        <v>0</v>
      </c>
      <c r="C30" s="124">
        <f t="shared" si="1"/>
        <v>0</v>
      </c>
      <c r="D30" s="124" t="e">
        <f t="shared" si="2"/>
        <v>#DIV/0!</v>
      </c>
      <c r="E30" s="124" t="e">
        <f t="shared" si="4"/>
        <v>#DIV/0!</v>
      </c>
      <c r="F30" s="125">
        <f t="shared" si="3"/>
        <v>0</v>
      </c>
      <c r="G30" s="126" t="e">
        <f t="shared" si="5"/>
        <v>#DIV/0!</v>
      </c>
    </row>
    <row r="31" spans="1:7" x14ac:dyDescent="0.2">
      <c r="A31" s="77">
        <v>6</v>
      </c>
      <c r="B31" s="123">
        <f t="shared" si="0"/>
        <v>0</v>
      </c>
      <c r="C31" s="124">
        <f t="shared" si="1"/>
        <v>0</v>
      </c>
      <c r="D31" s="124" t="e">
        <f t="shared" si="2"/>
        <v>#DIV/0!</v>
      </c>
      <c r="E31" s="124" t="e">
        <f t="shared" si="4"/>
        <v>#DIV/0!</v>
      </c>
      <c r="F31" s="125">
        <f t="shared" si="3"/>
        <v>0</v>
      </c>
      <c r="G31" s="126" t="e">
        <f t="shared" si="5"/>
        <v>#DIV/0!</v>
      </c>
    </row>
    <row r="32" spans="1:7" x14ac:dyDescent="0.2">
      <c r="A32" s="77">
        <v>7</v>
      </c>
      <c r="B32" s="123">
        <f t="shared" si="0"/>
        <v>0</v>
      </c>
      <c r="C32" s="124">
        <f t="shared" si="1"/>
        <v>0</v>
      </c>
      <c r="D32" s="124" t="e">
        <f t="shared" si="2"/>
        <v>#DIV/0!</v>
      </c>
      <c r="E32" s="124" t="e">
        <f t="shared" si="4"/>
        <v>#DIV/0!</v>
      </c>
      <c r="F32" s="125">
        <f t="shared" si="3"/>
        <v>0</v>
      </c>
      <c r="G32" s="126" t="e">
        <f t="shared" si="5"/>
        <v>#DIV/0!</v>
      </c>
    </row>
    <row r="33" spans="1:7" x14ac:dyDescent="0.2">
      <c r="A33" s="77">
        <v>8</v>
      </c>
      <c r="B33" s="123">
        <f t="shared" si="0"/>
        <v>0</v>
      </c>
      <c r="C33" s="124">
        <f t="shared" si="1"/>
        <v>0</v>
      </c>
      <c r="D33" s="124" t="e">
        <f t="shared" si="2"/>
        <v>#DIV/0!</v>
      </c>
      <c r="E33" s="124" t="e">
        <f t="shared" si="4"/>
        <v>#DIV/0!</v>
      </c>
      <c r="F33" s="125">
        <f t="shared" si="3"/>
        <v>0</v>
      </c>
      <c r="G33" s="126" t="e">
        <f t="shared" si="5"/>
        <v>#DIV/0!</v>
      </c>
    </row>
    <row r="34" spans="1:7" x14ac:dyDescent="0.2">
      <c r="A34" s="77">
        <v>9</v>
      </c>
      <c r="B34" s="123">
        <f t="shared" si="0"/>
        <v>0</v>
      </c>
      <c r="C34" s="124">
        <f t="shared" si="1"/>
        <v>0</v>
      </c>
      <c r="D34" s="124" t="e">
        <f t="shared" si="2"/>
        <v>#DIV/0!</v>
      </c>
      <c r="E34" s="124" t="e">
        <f t="shared" si="4"/>
        <v>#DIV/0!</v>
      </c>
      <c r="F34" s="125">
        <f t="shared" si="3"/>
        <v>0</v>
      </c>
      <c r="G34" s="126" t="e">
        <f t="shared" si="5"/>
        <v>#DIV/0!</v>
      </c>
    </row>
    <row r="35" spans="1:7" x14ac:dyDescent="0.2">
      <c r="A35" s="77">
        <v>10</v>
      </c>
      <c r="B35" s="123">
        <f t="shared" si="0"/>
        <v>0</v>
      </c>
      <c r="C35" s="124">
        <f t="shared" si="1"/>
        <v>0</v>
      </c>
      <c r="D35" s="124" t="e">
        <f t="shared" si="2"/>
        <v>#DIV/0!</v>
      </c>
      <c r="E35" s="124" t="e">
        <f t="shared" si="4"/>
        <v>#DIV/0!</v>
      </c>
      <c r="F35" s="125">
        <f t="shared" si="3"/>
        <v>0</v>
      </c>
      <c r="G35" s="126" t="e">
        <f t="shared" si="5"/>
        <v>#DIV/0!</v>
      </c>
    </row>
    <row r="36" spans="1:7" x14ac:dyDescent="0.2">
      <c r="A36" s="77">
        <v>11</v>
      </c>
      <c r="B36" s="123">
        <f t="shared" si="0"/>
        <v>0</v>
      </c>
      <c r="C36" s="124">
        <f t="shared" si="1"/>
        <v>0</v>
      </c>
      <c r="D36" s="124" t="e">
        <f t="shared" si="2"/>
        <v>#DIV/0!</v>
      </c>
      <c r="E36" s="124" t="e">
        <f t="shared" si="4"/>
        <v>#DIV/0!</v>
      </c>
      <c r="F36" s="125">
        <f t="shared" si="3"/>
        <v>0</v>
      </c>
      <c r="G36" s="126" t="e">
        <f t="shared" si="5"/>
        <v>#DIV/0!</v>
      </c>
    </row>
    <row r="37" spans="1:7" x14ac:dyDescent="0.2">
      <c r="A37" s="77">
        <v>12</v>
      </c>
      <c r="B37" s="123">
        <f t="shared" si="0"/>
        <v>0</v>
      </c>
      <c r="C37" s="124">
        <f t="shared" si="1"/>
        <v>0</v>
      </c>
      <c r="D37" s="124" t="e">
        <f t="shared" si="2"/>
        <v>#DIV/0!</v>
      </c>
      <c r="E37" s="124" t="e">
        <f t="shared" si="4"/>
        <v>#DIV/0!</v>
      </c>
      <c r="F37" s="125">
        <f t="shared" si="3"/>
        <v>0</v>
      </c>
      <c r="G37" s="126" t="e">
        <f t="shared" si="5"/>
        <v>#DIV/0!</v>
      </c>
    </row>
    <row r="38" spans="1:7" x14ac:dyDescent="0.2">
      <c r="A38" s="77">
        <v>13</v>
      </c>
      <c r="B38" s="123">
        <f t="shared" si="0"/>
        <v>0</v>
      </c>
      <c r="C38" s="124">
        <f t="shared" si="1"/>
        <v>0</v>
      </c>
      <c r="D38" s="124" t="e">
        <f t="shared" si="2"/>
        <v>#DIV/0!</v>
      </c>
      <c r="E38" s="124" t="e">
        <f t="shared" si="4"/>
        <v>#DIV/0!</v>
      </c>
      <c r="F38" s="125">
        <f t="shared" si="3"/>
        <v>0</v>
      </c>
      <c r="G38" s="126" t="e">
        <f t="shared" si="5"/>
        <v>#DIV/0!</v>
      </c>
    </row>
    <row r="39" spans="1:7" x14ac:dyDescent="0.2">
      <c r="A39" s="77">
        <v>14</v>
      </c>
      <c r="B39" s="123">
        <f t="shared" si="0"/>
        <v>0</v>
      </c>
      <c r="C39" s="124">
        <f t="shared" si="1"/>
        <v>0</v>
      </c>
      <c r="D39" s="124" t="e">
        <f t="shared" si="2"/>
        <v>#DIV/0!</v>
      </c>
      <c r="E39" s="124" t="e">
        <f t="shared" si="4"/>
        <v>#DIV/0!</v>
      </c>
      <c r="F39" s="125">
        <f t="shared" si="3"/>
        <v>0</v>
      </c>
      <c r="G39" s="126" t="e">
        <f t="shared" si="5"/>
        <v>#DIV/0!</v>
      </c>
    </row>
    <row r="40" spans="1:7" x14ac:dyDescent="0.2">
      <c r="A40" s="77">
        <v>15</v>
      </c>
      <c r="B40" s="123">
        <f t="shared" si="0"/>
        <v>0</v>
      </c>
      <c r="C40" s="124">
        <f t="shared" si="1"/>
        <v>0</v>
      </c>
      <c r="D40" s="124" t="e">
        <f t="shared" si="2"/>
        <v>#DIV/0!</v>
      </c>
      <c r="E40" s="124" t="e">
        <f t="shared" si="4"/>
        <v>#DIV/0!</v>
      </c>
      <c r="F40" s="125">
        <f t="shared" si="3"/>
        <v>0</v>
      </c>
      <c r="G40" s="126" t="e">
        <f t="shared" si="5"/>
        <v>#DIV/0!</v>
      </c>
    </row>
    <row r="41" spans="1:7" x14ac:dyDescent="0.2">
      <c r="A41" s="77">
        <v>16</v>
      </c>
      <c r="B41" s="123">
        <f t="shared" si="0"/>
        <v>0</v>
      </c>
      <c r="C41" s="124">
        <f t="shared" si="1"/>
        <v>0</v>
      </c>
      <c r="D41" s="124" t="e">
        <f t="shared" si="2"/>
        <v>#DIV/0!</v>
      </c>
      <c r="E41" s="124" t="e">
        <f t="shared" si="4"/>
        <v>#DIV/0!</v>
      </c>
      <c r="F41" s="125">
        <f t="shared" si="3"/>
        <v>0</v>
      </c>
      <c r="G41" s="126" t="e">
        <f t="shared" si="5"/>
        <v>#DIV/0!</v>
      </c>
    </row>
    <row r="42" spans="1:7" x14ac:dyDescent="0.2">
      <c r="A42" s="77">
        <v>17</v>
      </c>
      <c r="B42" s="123">
        <f t="shared" si="0"/>
        <v>0</v>
      </c>
      <c r="C42" s="124">
        <f t="shared" si="1"/>
        <v>0</v>
      </c>
      <c r="D42" s="124" t="e">
        <f t="shared" si="2"/>
        <v>#DIV/0!</v>
      </c>
      <c r="E42" s="124" t="e">
        <f t="shared" si="4"/>
        <v>#DIV/0!</v>
      </c>
      <c r="F42" s="125">
        <f t="shared" si="3"/>
        <v>0</v>
      </c>
      <c r="G42" s="126" t="e">
        <f t="shared" si="5"/>
        <v>#DIV/0!</v>
      </c>
    </row>
    <row r="43" spans="1:7" x14ac:dyDescent="0.2">
      <c r="A43" s="77">
        <v>18</v>
      </c>
      <c r="B43" s="123">
        <f t="shared" si="0"/>
        <v>0</v>
      </c>
      <c r="C43" s="124">
        <f t="shared" si="1"/>
        <v>0</v>
      </c>
      <c r="D43" s="124" t="e">
        <f t="shared" si="2"/>
        <v>#DIV/0!</v>
      </c>
      <c r="E43" s="124" t="e">
        <f t="shared" si="4"/>
        <v>#DIV/0!</v>
      </c>
      <c r="F43" s="125">
        <f t="shared" si="3"/>
        <v>0</v>
      </c>
      <c r="G43" s="126" t="e">
        <f t="shared" si="5"/>
        <v>#DIV/0!</v>
      </c>
    </row>
    <row r="44" spans="1:7" x14ac:dyDescent="0.2">
      <c r="A44" s="77">
        <v>19</v>
      </c>
      <c r="B44" s="123">
        <f t="shared" si="0"/>
        <v>0</v>
      </c>
      <c r="C44" s="124">
        <f t="shared" si="1"/>
        <v>0</v>
      </c>
      <c r="D44" s="124" t="e">
        <f t="shared" si="2"/>
        <v>#DIV/0!</v>
      </c>
      <c r="E44" s="124" t="e">
        <f t="shared" si="4"/>
        <v>#DIV/0!</v>
      </c>
      <c r="F44" s="125">
        <f t="shared" si="3"/>
        <v>0</v>
      </c>
      <c r="G44" s="126" t="e">
        <f t="shared" si="5"/>
        <v>#DIV/0!</v>
      </c>
    </row>
    <row r="45" spans="1:7" x14ac:dyDescent="0.2">
      <c r="A45" s="77">
        <v>20</v>
      </c>
      <c r="B45" s="123">
        <f t="shared" si="0"/>
        <v>0</v>
      </c>
      <c r="C45" s="124">
        <f t="shared" si="1"/>
        <v>0</v>
      </c>
      <c r="D45" s="124" t="e">
        <f t="shared" si="2"/>
        <v>#DIV/0!</v>
      </c>
      <c r="E45" s="124" t="e">
        <f t="shared" si="4"/>
        <v>#DIV/0!</v>
      </c>
      <c r="F45" s="125">
        <f t="shared" si="3"/>
        <v>0</v>
      </c>
      <c r="G45" s="126" t="e">
        <f t="shared" si="5"/>
        <v>#DIV/0!</v>
      </c>
    </row>
    <row r="46" spans="1:7" x14ac:dyDescent="0.2">
      <c r="A46" s="77">
        <v>21</v>
      </c>
      <c r="B46" s="123">
        <f t="shared" si="0"/>
        <v>0</v>
      </c>
      <c r="C46" s="124">
        <f t="shared" si="1"/>
        <v>0</v>
      </c>
      <c r="D46" s="124" t="e">
        <f t="shared" si="2"/>
        <v>#DIV/0!</v>
      </c>
      <c r="E46" s="124" t="e">
        <f t="shared" si="4"/>
        <v>#DIV/0!</v>
      </c>
      <c r="F46" s="125">
        <f t="shared" si="3"/>
        <v>0</v>
      </c>
      <c r="G46" s="126" t="e">
        <f t="shared" si="5"/>
        <v>#DIV/0!</v>
      </c>
    </row>
    <row r="47" spans="1:7" x14ac:dyDescent="0.2">
      <c r="A47" s="77">
        <v>22</v>
      </c>
      <c r="B47" s="123">
        <f t="shared" si="0"/>
        <v>0</v>
      </c>
      <c r="C47" s="124">
        <f t="shared" si="1"/>
        <v>0</v>
      </c>
      <c r="D47" s="124" t="e">
        <f t="shared" si="2"/>
        <v>#DIV/0!</v>
      </c>
      <c r="E47" s="124" t="e">
        <f t="shared" si="4"/>
        <v>#DIV/0!</v>
      </c>
      <c r="F47" s="125">
        <f t="shared" si="3"/>
        <v>0</v>
      </c>
      <c r="G47" s="126" t="e">
        <f t="shared" si="5"/>
        <v>#DIV/0!</v>
      </c>
    </row>
    <row r="48" spans="1:7" x14ac:dyDescent="0.2">
      <c r="A48" s="77">
        <v>23</v>
      </c>
      <c r="B48" s="123">
        <f t="shared" si="0"/>
        <v>0</v>
      </c>
      <c r="C48" s="124">
        <f t="shared" si="1"/>
        <v>0</v>
      </c>
      <c r="D48" s="124" t="e">
        <f t="shared" si="2"/>
        <v>#DIV/0!</v>
      </c>
      <c r="E48" s="124" t="e">
        <f t="shared" si="4"/>
        <v>#DIV/0!</v>
      </c>
      <c r="F48" s="125">
        <f t="shared" si="3"/>
        <v>0</v>
      </c>
      <c r="G48" s="126" t="e">
        <f t="shared" si="5"/>
        <v>#DIV/0!</v>
      </c>
    </row>
    <row r="49" spans="1:7" x14ac:dyDescent="0.2">
      <c r="A49" s="77">
        <v>24</v>
      </c>
      <c r="B49" s="123">
        <f t="shared" si="0"/>
        <v>0</v>
      </c>
      <c r="C49" s="124">
        <f t="shared" si="1"/>
        <v>0</v>
      </c>
      <c r="D49" s="124" t="e">
        <f t="shared" si="2"/>
        <v>#DIV/0!</v>
      </c>
      <c r="E49" s="124" t="e">
        <f t="shared" si="4"/>
        <v>#DIV/0!</v>
      </c>
      <c r="F49" s="125">
        <f t="shared" si="3"/>
        <v>0</v>
      </c>
      <c r="G49" s="126" t="e">
        <f t="shared" si="5"/>
        <v>#DIV/0!</v>
      </c>
    </row>
    <row r="50" spans="1:7" x14ac:dyDescent="0.2">
      <c r="A50" s="77">
        <v>25</v>
      </c>
      <c r="B50" s="123">
        <f t="shared" si="0"/>
        <v>0</v>
      </c>
      <c r="C50" s="124">
        <v>0</v>
      </c>
      <c r="D50" s="124">
        <v>0</v>
      </c>
      <c r="E50" s="124">
        <f t="shared" si="4"/>
        <v>0</v>
      </c>
      <c r="F50" s="125">
        <f t="shared" si="3"/>
        <v>0</v>
      </c>
      <c r="G50" s="125">
        <v>0</v>
      </c>
    </row>
  </sheetData>
  <sheetProtection sheet="1" objects="1" scenarios="1"/>
  <phoneticPr fontId="2" type="noConversion"/>
  <pageMargins left="0.75" right="0.75" top="1" bottom="1" header="0.5" footer="0.5"/>
  <pageSetup orientation="portrait" horizontalDpi="4294967293" r:id="rId1"/>
  <headerFooter alignWithMargins="0"/>
  <drawing r:id="rId2"/>
  <legacyDrawing r:id="rId3"/>
  <controls>
    <mc:AlternateContent xmlns:mc="http://schemas.openxmlformats.org/markup-compatibility/2006">
      <mc:Choice Requires="x14">
        <control shapeId="1030" r:id="rId4" name="SpinButton5">
          <controlPr defaultSize="0" autoLine="0" r:id="rId5">
            <anchor moveWithCells="1">
              <from>
                <xdr:col>5</xdr:col>
                <xdr:colOff>9525</xdr:colOff>
                <xdr:row>10</xdr:row>
                <xdr:rowOff>152400</xdr:rowOff>
              </from>
              <to>
                <xdr:col>5</xdr:col>
                <xdr:colOff>485775</xdr:colOff>
                <xdr:row>13</xdr:row>
                <xdr:rowOff>19050</xdr:rowOff>
              </to>
            </anchor>
          </controlPr>
        </control>
      </mc:Choice>
      <mc:Fallback>
        <control shapeId="1030" r:id="rId4" name="SpinButton5"/>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G50"/>
  <sheetViews>
    <sheetView tabSelected="1" zoomScale="150" zoomScaleNormal="150" workbookViewId="0">
      <selection activeCell="F2" sqref="F2"/>
    </sheetView>
  </sheetViews>
  <sheetFormatPr defaultRowHeight="12.75" x14ac:dyDescent="0.2"/>
  <cols>
    <col min="1" max="1" width="4.5703125" customWidth="1"/>
    <col min="2" max="2" width="7.5703125" customWidth="1"/>
    <col min="3" max="3" width="22.140625" bestFit="1" customWidth="1"/>
    <col min="6" max="6" width="9.5703125" bestFit="1" customWidth="1"/>
  </cols>
  <sheetData>
    <row r="1" spans="1:7" x14ac:dyDescent="0.2">
      <c r="A1" s="1" t="s">
        <v>39</v>
      </c>
      <c r="B1" s="1"/>
      <c r="C1" s="2"/>
      <c r="D1" s="2"/>
      <c r="E1" s="2"/>
      <c r="F1" s="2"/>
    </row>
    <row r="5" spans="1:7" ht="13.5" thickBot="1" x14ac:dyDescent="0.25">
      <c r="A5" s="2"/>
      <c r="B5" s="2"/>
      <c r="C5" s="2"/>
      <c r="D5" s="4"/>
      <c r="E5" s="2"/>
      <c r="F5" s="2"/>
    </row>
    <row r="6" spans="1:7" x14ac:dyDescent="0.2">
      <c r="A6" s="5" t="s">
        <v>49</v>
      </c>
      <c r="B6" s="6"/>
      <c r="C6" s="7"/>
      <c r="D6" s="37"/>
      <c r="E6" s="8" t="s">
        <v>36</v>
      </c>
      <c r="F6" s="115"/>
      <c r="G6" s="33" t="s">
        <v>32</v>
      </c>
    </row>
    <row r="7" spans="1:7" x14ac:dyDescent="0.2">
      <c r="A7" s="12" t="s">
        <v>41</v>
      </c>
      <c r="B7" s="13"/>
      <c r="C7" s="4"/>
      <c r="D7" s="38"/>
      <c r="E7" s="11" t="s">
        <v>51</v>
      </c>
      <c r="F7" s="116"/>
      <c r="G7" s="33" t="s">
        <v>34</v>
      </c>
    </row>
    <row r="8" spans="1:7" ht="15" thickBot="1" x14ac:dyDescent="0.3">
      <c r="A8" s="12" t="s">
        <v>47</v>
      </c>
      <c r="B8" s="13"/>
      <c r="C8" s="4"/>
      <c r="D8" s="38"/>
      <c r="E8" s="39" t="s">
        <v>50</v>
      </c>
      <c r="F8" s="116"/>
      <c r="G8" s="33" t="s">
        <v>32</v>
      </c>
    </row>
    <row r="9" spans="1:7" x14ac:dyDescent="0.2">
      <c r="A9" s="40" t="s">
        <v>42</v>
      </c>
      <c r="B9" s="41"/>
      <c r="C9" s="7"/>
      <c r="D9" s="37"/>
      <c r="E9" s="42" t="s">
        <v>40</v>
      </c>
      <c r="F9" s="115"/>
    </row>
    <row r="10" spans="1:7" ht="13.5" thickBot="1" x14ac:dyDescent="0.25">
      <c r="A10" s="43" t="s">
        <v>7</v>
      </c>
      <c r="B10" s="44"/>
      <c r="C10" s="15"/>
      <c r="D10" s="45"/>
      <c r="E10" s="26" t="s">
        <v>48</v>
      </c>
      <c r="F10" s="118"/>
    </row>
    <row r="11" spans="1:7" x14ac:dyDescent="0.2">
      <c r="A11" s="46" t="s">
        <v>46</v>
      </c>
      <c r="B11" s="47"/>
      <c r="C11" s="7"/>
      <c r="D11" s="37"/>
      <c r="E11" s="48"/>
      <c r="F11" s="29">
        <f>1-Service_Level</f>
        <v>1</v>
      </c>
    </row>
    <row r="12" spans="1:7" x14ac:dyDescent="0.2">
      <c r="A12" s="54" t="s">
        <v>53</v>
      </c>
      <c r="B12" s="55"/>
      <c r="C12" s="4"/>
      <c r="D12" s="38"/>
      <c r="E12" s="51"/>
      <c r="F12" s="56" t="e">
        <f>(NORMSINV(Service_Level))</f>
        <v>#NUM!</v>
      </c>
    </row>
    <row r="13" spans="1:7" x14ac:dyDescent="0.2">
      <c r="A13" s="9" t="s">
        <v>43</v>
      </c>
      <c r="B13" s="10"/>
      <c r="C13" s="4"/>
      <c r="D13" s="38"/>
      <c r="E13" s="49" t="s">
        <v>52</v>
      </c>
      <c r="F13" s="50">
        <f>F6*F7</f>
        <v>0</v>
      </c>
      <c r="G13" s="33" t="s">
        <v>32</v>
      </c>
    </row>
    <row r="14" spans="1:7" x14ac:dyDescent="0.2">
      <c r="A14" s="12" t="s">
        <v>44</v>
      </c>
      <c r="B14" s="13"/>
      <c r="C14" s="4"/>
      <c r="D14" s="38"/>
      <c r="E14" s="51" t="s">
        <v>37</v>
      </c>
      <c r="F14" s="36" t="e">
        <f>F12*F8</f>
        <v>#NUM!</v>
      </c>
      <c r="G14" s="33" t="s">
        <v>32</v>
      </c>
    </row>
    <row r="15" spans="1:7" ht="13.5" thickBot="1" x14ac:dyDescent="0.25">
      <c r="A15" s="52" t="s">
        <v>45</v>
      </c>
      <c r="B15" s="18"/>
      <c r="C15" s="15"/>
      <c r="D15" s="45"/>
      <c r="E15" s="53" t="s">
        <v>38</v>
      </c>
      <c r="F15" s="57" t="e">
        <f>F13+F14</f>
        <v>#NUM!</v>
      </c>
      <c r="G15" s="33" t="s">
        <v>32</v>
      </c>
    </row>
    <row r="24" spans="1:6" x14ac:dyDescent="0.2">
      <c r="A24" s="33" t="s">
        <v>21</v>
      </c>
      <c r="B24" s="77"/>
      <c r="C24" s="77"/>
      <c r="D24" s="77"/>
      <c r="E24" s="77"/>
      <c r="F24" s="77"/>
    </row>
    <row r="25" spans="1:6" ht="25.5" x14ac:dyDescent="0.2">
      <c r="A25" s="129"/>
      <c r="B25" s="122" t="s">
        <v>86</v>
      </c>
      <c r="C25" s="131" t="s">
        <v>87</v>
      </c>
      <c r="D25" s="131" t="s">
        <v>86</v>
      </c>
      <c r="E25" s="130" t="s">
        <v>88</v>
      </c>
      <c r="F25" s="131" t="s">
        <v>54</v>
      </c>
    </row>
    <row r="26" spans="1:6" x14ac:dyDescent="0.2">
      <c r="A26" s="125">
        <v>1</v>
      </c>
      <c r="B26" s="123">
        <f>$F$13-((13-A26)/3.5)*$F$8</f>
        <v>0</v>
      </c>
      <c r="C26" s="127" t="e">
        <f>NORMDIST(B26,$F$13,$F$8,TRUE)</f>
        <v>#NUM!</v>
      </c>
      <c r="D26" s="127"/>
      <c r="E26" s="125"/>
      <c r="F26" s="125"/>
    </row>
    <row r="27" spans="1:6" x14ac:dyDescent="0.2">
      <c r="A27" s="125">
        <v>2</v>
      </c>
      <c r="B27" s="123">
        <f t="shared" ref="B27:B50" si="0">$F$13-((13-A27)/3.5)*$F$8</f>
        <v>0</v>
      </c>
      <c r="C27" s="127" t="e">
        <f t="shared" ref="C27:C50" si="1">NORMDIST(B27,$F$13,$F$8,TRUE)</f>
        <v>#NUM!</v>
      </c>
      <c r="D27" s="128">
        <f>(B27+B26)/2</f>
        <v>0</v>
      </c>
      <c r="E27" s="127" t="e">
        <f t="shared" ref="E27:E50" si="2">C27-C26</f>
        <v>#NUM!</v>
      </c>
      <c r="F27" s="128" t="e">
        <f>$F$15</f>
        <v>#NUM!</v>
      </c>
    </row>
    <row r="28" spans="1:6" x14ac:dyDescent="0.2">
      <c r="A28" s="125">
        <v>3</v>
      </c>
      <c r="B28" s="123">
        <f t="shared" si="0"/>
        <v>0</v>
      </c>
      <c r="C28" s="127" t="e">
        <f t="shared" si="1"/>
        <v>#NUM!</v>
      </c>
      <c r="D28" s="128">
        <f t="shared" ref="D28:D50" si="3">(B28+B27)/2</f>
        <v>0</v>
      </c>
      <c r="E28" s="127" t="e">
        <f t="shared" si="2"/>
        <v>#NUM!</v>
      </c>
      <c r="F28" s="128" t="e">
        <f t="shared" ref="F28:F50" si="4">$F$15</f>
        <v>#NUM!</v>
      </c>
    </row>
    <row r="29" spans="1:6" x14ac:dyDescent="0.2">
      <c r="A29" s="125">
        <v>4</v>
      </c>
      <c r="B29" s="123">
        <f t="shared" si="0"/>
        <v>0</v>
      </c>
      <c r="C29" s="127" t="e">
        <f t="shared" si="1"/>
        <v>#NUM!</v>
      </c>
      <c r="D29" s="128">
        <f t="shared" si="3"/>
        <v>0</v>
      </c>
      <c r="E29" s="127" t="e">
        <f t="shared" si="2"/>
        <v>#NUM!</v>
      </c>
      <c r="F29" s="128" t="e">
        <f t="shared" si="4"/>
        <v>#NUM!</v>
      </c>
    </row>
    <row r="30" spans="1:6" x14ac:dyDescent="0.2">
      <c r="A30" s="125">
        <v>5</v>
      </c>
      <c r="B30" s="123">
        <f t="shared" si="0"/>
        <v>0</v>
      </c>
      <c r="C30" s="127" t="e">
        <f t="shared" si="1"/>
        <v>#NUM!</v>
      </c>
      <c r="D30" s="128">
        <f t="shared" si="3"/>
        <v>0</v>
      </c>
      <c r="E30" s="127" t="e">
        <f t="shared" si="2"/>
        <v>#NUM!</v>
      </c>
      <c r="F30" s="128" t="e">
        <f t="shared" si="4"/>
        <v>#NUM!</v>
      </c>
    </row>
    <row r="31" spans="1:6" x14ac:dyDescent="0.2">
      <c r="A31" s="125">
        <v>6</v>
      </c>
      <c r="B31" s="123">
        <f t="shared" si="0"/>
        <v>0</v>
      </c>
      <c r="C31" s="127" t="e">
        <f t="shared" si="1"/>
        <v>#NUM!</v>
      </c>
      <c r="D31" s="128">
        <f t="shared" si="3"/>
        <v>0</v>
      </c>
      <c r="E31" s="127" t="e">
        <f t="shared" si="2"/>
        <v>#NUM!</v>
      </c>
      <c r="F31" s="128" t="e">
        <f t="shared" si="4"/>
        <v>#NUM!</v>
      </c>
    </row>
    <row r="32" spans="1:6" x14ac:dyDescent="0.2">
      <c r="A32" s="125">
        <v>7</v>
      </c>
      <c r="B32" s="123">
        <f t="shared" si="0"/>
        <v>0</v>
      </c>
      <c r="C32" s="127" t="e">
        <f t="shared" si="1"/>
        <v>#NUM!</v>
      </c>
      <c r="D32" s="128">
        <f t="shared" si="3"/>
        <v>0</v>
      </c>
      <c r="E32" s="127" t="e">
        <f t="shared" si="2"/>
        <v>#NUM!</v>
      </c>
      <c r="F32" s="128" t="e">
        <f t="shared" si="4"/>
        <v>#NUM!</v>
      </c>
    </row>
    <row r="33" spans="1:6" x14ac:dyDescent="0.2">
      <c r="A33" s="125">
        <v>8</v>
      </c>
      <c r="B33" s="123">
        <f t="shared" si="0"/>
        <v>0</v>
      </c>
      <c r="C33" s="127" t="e">
        <f t="shared" si="1"/>
        <v>#NUM!</v>
      </c>
      <c r="D33" s="128">
        <f t="shared" si="3"/>
        <v>0</v>
      </c>
      <c r="E33" s="127" t="e">
        <f t="shared" si="2"/>
        <v>#NUM!</v>
      </c>
      <c r="F33" s="128" t="e">
        <f t="shared" si="4"/>
        <v>#NUM!</v>
      </c>
    </row>
    <row r="34" spans="1:6" x14ac:dyDescent="0.2">
      <c r="A34" s="125">
        <v>9</v>
      </c>
      <c r="B34" s="123">
        <f t="shared" si="0"/>
        <v>0</v>
      </c>
      <c r="C34" s="127" t="e">
        <f t="shared" si="1"/>
        <v>#NUM!</v>
      </c>
      <c r="D34" s="128">
        <f t="shared" si="3"/>
        <v>0</v>
      </c>
      <c r="E34" s="127" t="e">
        <f t="shared" si="2"/>
        <v>#NUM!</v>
      </c>
      <c r="F34" s="128" t="e">
        <f t="shared" si="4"/>
        <v>#NUM!</v>
      </c>
    </row>
    <row r="35" spans="1:6" x14ac:dyDescent="0.2">
      <c r="A35" s="125">
        <v>10</v>
      </c>
      <c r="B35" s="123">
        <f t="shared" si="0"/>
        <v>0</v>
      </c>
      <c r="C35" s="127" t="e">
        <f t="shared" si="1"/>
        <v>#NUM!</v>
      </c>
      <c r="D35" s="128">
        <f t="shared" si="3"/>
        <v>0</v>
      </c>
      <c r="E35" s="127" t="e">
        <f t="shared" si="2"/>
        <v>#NUM!</v>
      </c>
      <c r="F35" s="128" t="e">
        <f t="shared" si="4"/>
        <v>#NUM!</v>
      </c>
    </row>
    <row r="36" spans="1:6" x14ac:dyDescent="0.2">
      <c r="A36" s="125">
        <v>11</v>
      </c>
      <c r="B36" s="123">
        <f t="shared" si="0"/>
        <v>0</v>
      </c>
      <c r="C36" s="127" t="e">
        <f t="shared" si="1"/>
        <v>#NUM!</v>
      </c>
      <c r="D36" s="128">
        <f t="shared" si="3"/>
        <v>0</v>
      </c>
      <c r="E36" s="127" t="e">
        <f t="shared" si="2"/>
        <v>#NUM!</v>
      </c>
      <c r="F36" s="128" t="e">
        <f t="shared" si="4"/>
        <v>#NUM!</v>
      </c>
    </row>
    <row r="37" spans="1:6" x14ac:dyDescent="0.2">
      <c r="A37" s="125">
        <v>12</v>
      </c>
      <c r="B37" s="123">
        <f t="shared" si="0"/>
        <v>0</v>
      </c>
      <c r="C37" s="127" t="e">
        <f t="shared" si="1"/>
        <v>#NUM!</v>
      </c>
      <c r="D37" s="128">
        <f t="shared" si="3"/>
        <v>0</v>
      </c>
      <c r="E37" s="127" t="e">
        <f t="shared" si="2"/>
        <v>#NUM!</v>
      </c>
      <c r="F37" s="128" t="e">
        <f t="shared" si="4"/>
        <v>#NUM!</v>
      </c>
    </row>
    <row r="38" spans="1:6" x14ac:dyDescent="0.2">
      <c r="A38" s="125">
        <v>13</v>
      </c>
      <c r="B38" s="123">
        <f t="shared" si="0"/>
        <v>0</v>
      </c>
      <c r="C38" s="127" t="e">
        <f t="shared" si="1"/>
        <v>#NUM!</v>
      </c>
      <c r="D38" s="128">
        <f t="shared" si="3"/>
        <v>0</v>
      </c>
      <c r="E38" s="127" t="e">
        <f t="shared" si="2"/>
        <v>#NUM!</v>
      </c>
      <c r="F38" s="128" t="e">
        <f t="shared" si="4"/>
        <v>#NUM!</v>
      </c>
    </row>
    <row r="39" spans="1:6" x14ac:dyDescent="0.2">
      <c r="A39" s="125">
        <v>14</v>
      </c>
      <c r="B39" s="123">
        <f t="shared" si="0"/>
        <v>0</v>
      </c>
      <c r="C39" s="127" t="e">
        <f t="shared" si="1"/>
        <v>#NUM!</v>
      </c>
      <c r="D39" s="128">
        <f t="shared" si="3"/>
        <v>0</v>
      </c>
      <c r="E39" s="127" t="e">
        <f t="shared" si="2"/>
        <v>#NUM!</v>
      </c>
      <c r="F39" s="128" t="e">
        <f t="shared" si="4"/>
        <v>#NUM!</v>
      </c>
    </row>
    <row r="40" spans="1:6" x14ac:dyDescent="0.2">
      <c r="A40" s="125">
        <v>15</v>
      </c>
      <c r="B40" s="123">
        <f t="shared" si="0"/>
        <v>0</v>
      </c>
      <c r="C40" s="127" t="e">
        <f t="shared" si="1"/>
        <v>#NUM!</v>
      </c>
      <c r="D40" s="128">
        <f t="shared" si="3"/>
        <v>0</v>
      </c>
      <c r="E40" s="127" t="e">
        <f t="shared" si="2"/>
        <v>#NUM!</v>
      </c>
      <c r="F40" s="128" t="e">
        <f t="shared" si="4"/>
        <v>#NUM!</v>
      </c>
    </row>
    <row r="41" spans="1:6" x14ac:dyDescent="0.2">
      <c r="A41" s="125">
        <v>16</v>
      </c>
      <c r="B41" s="123">
        <f t="shared" si="0"/>
        <v>0</v>
      </c>
      <c r="C41" s="127" t="e">
        <f t="shared" si="1"/>
        <v>#NUM!</v>
      </c>
      <c r="D41" s="128">
        <f t="shared" si="3"/>
        <v>0</v>
      </c>
      <c r="E41" s="127" t="e">
        <f t="shared" si="2"/>
        <v>#NUM!</v>
      </c>
      <c r="F41" s="128" t="e">
        <f t="shared" si="4"/>
        <v>#NUM!</v>
      </c>
    </row>
    <row r="42" spans="1:6" x14ac:dyDescent="0.2">
      <c r="A42" s="125">
        <v>17</v>
      </c>
      <c r="B42" s="123">
        <f t="shared" si="0"/>
        <v>0</v>
      </c>
      <c r="C42" s="127" t="e">
        <f t="shared" si="1"/>
        <v>#NUM!</v>
      </c>
      <c r="D42" s="128">
        <f t="shared" si="3"/>
        <v>0</v>
      </c>
      <c r="E42" s="127" t="e">
        <f t="shared" si="2"/>
        <v>#NUM!</v>
      </c>
      <c r="F42" s="128" t="e">
        <f t="shared" si="4"/>
        <v>#NUM!</v>
      </c>
    </row>
    <row r="43" spans="1:6" x14ac:dyDescent="0.2">
      <c r="A43" s="125">
        <v>18</v>
      </c>
      <c r="B43" s="123">
        <f t="shared" si="0"/>
        <v>0</v>
      </c>
      <c r="C43" s="127" t="e">
        <f t="shared" si="1"/>
        <v>#NUM!</v>
      </c>
      <c r="D43" s="128">
        <f t="shared" si="3"/>
        <v>0</v>
      </c>
      <c r="E43" s="127" t="e">
        <f t="shared" si="2"/>
        <v>#NUM!</v>
      </c>
      <c r="F43" s="128" t="e">
        <f t="shared" si="4"/>
        <v>#NUM!</v>
      </c>
    </row>
    <row r="44" spans="1:6" x14ac:dyDescent="0.2">
      <c r="A44" s="125">
        <v>19</v>
      </c>
      <c r="B44" s="123">
        <f t="shared" si="0"/>
        <v>0</v>
      </c>
      <c r="C44" s="127" t="e">
        <f t="shared" si="1"/>
        <v>#NUM!</v>
      </c>
      <c r="D44" s="128">
        <f t="shared" si="3"/>
        <v>0</v>
      </c>
      <c r="E44" s="127" t="e">
        <f t="shared" si="2"/>
        <v>#NUM!</v>
      </c>
      <c r="F44" s="128" t="e">
        <f t="shared" si="4"/>
        <v>#NUM!</v>
      </c>
    </row>
    <row r="45" spans="1:6" x14ac:dyDescent="0.2">
      <c r="A45" s="125">
        <v>20</v>
      </c>
      <c r="B45" s="123">
        <f t="shared" si="0"/>
        <v>0</v>
      </c>
      <c r="C45" s="127" t="e">
        <f t="shared" si="1"/>
        <v>#NUM!</v>
      </c>
      <c r="D45" s="128">
        <f t="shared" si="3"/>
        <v>0</v>
      </c>
      <c r="E45" s="127" t="e">
        <f t="shared" si="2"/>
        <v>#NUM!</v>
      </c>
      <c r="F45" s="128" t="e">
        <f t="shared" si="4"/>
        <v>#NUM!</v>
      </c>
    </row>
    <row r="46" spans="1:6" x14ac:dyDescent="0.2">
      <c r="A46" s="125">
        <v>21</v>
      </c>
      <c r="B46" s="123">
        <f t="shared" si="0"/>
        <v>0</v>
      </c>
      <c r="C46" s="127" t="e">
        <f t="shared" si="1"/>
        <v>#NUM!</v>
      </c>
      <c r="D46" s="128">
        <f t="shared" si="3"/>
        <v>0</v>
      </c>
      <c r="E46" s="127" t="e">
        <f t="shared" si="2"/>
        <v>#NUM!</v>
      </c>
      <c r="F46" s="128" t="e">
        <f t="shared" si="4"/>
        <v>#NUM!</v>
      </c>
    </row>
    <row r="47" spans="1:6" x14ac:dyDescent="0.2">
      <c r="A47" s="125">
        <v>22</v>
      </c>
      <c r="B47" s="123">
        <f t="shared" si="0"/>
        <v>0</v>
      </c>
      <c r="C47" s="127" t="e">
        <f t="shared" si="1"/>
        <v>#NUM!</v>
      </c>
      <c r="D47" s="128">
        <f t="shared" si="3"/>
        <v>0</v>
      </c>
      <c r="E47" s="127" t="e">
        <f t="shared" si="2"/>
        <v>#NUM!</v>
      </c>
      <c r="F47" s="128" t="e">
        <f t="shared" si="4"/>
        <v>#NUM!</v>
      </c>
    </row>
    <row r="48" spans="1:6" x14ac:dyDescent="0.2">
      <c r="A48" s="125">
        <v>23</v>
      </c>
      <c r="B48" s="123">
        <f t="shared" si="0"/>
        <v>0</v>
      </c>
      <c r="C48" s="127" t="e">
        <f t="shared" si="1"/>
        <v>#NUM!</v>
      </c>
      <c r="D48" s="128">
        <f t="shared" si="3"/>
        <v>0</v>
      </c>
      <c r="E48" s="127" t="e">
        <f t="shared" si="2"/>
        <v>#NUM!</v>
      </c>
      <c r="F48" s="128" t="e">
        <f t="shared" si="4"/>
        <v>#NUM!</v>
      </c>
    </row>
    <row r="49" spans="1:6" x14ac:dyDescent="0.2">
      <c r="A49" s="125">
        <v>24</v>
      </c>
      <c r="B49" s="123">
        <f t="shared" si="0"/>
        <v>0</v>
      </c>
      <c r="C49" s="127" t="e">
        <f t="shared" si="1"/>
        <v>#NUM!</v>
      </c>
      <c r="D49" s="128">
        <f t="shared" si="3"/>
        <v>0</v>
      </c>
      <c r="E49" s="127" t="e">
        <f t="shared" si="2"/>
        <v>#NUM!</v>
      </c>
      <c r="F49" s="128" t="e">
        <f t="shared" si="4"/>
        <v>#NUM!</v>
      </c>
    </row>
    <row r="50" spans="1:6" x14ac:dyDescent="0.2">
      <c r="A50" s="125">
        <v>25</v>
      </c>
      <c r="B50" s="123">
        <f t="shared" si="0"/>
        <v>0</v>
      </c>
      <c r="C50" s="127" t="e">
        <f t="shared" si="1"/>
        <v>#NUM!</v>
      </c>
      <c r="D50" s="128">
        <f t="shared" si="3"/>
        <v>0</v>
      </c>
      <c r="E50" s="127" t="e">
        <f t="shared" si="2"/>
        <v>#NUM!</v>
      </c>
      <c r="F50" s="128" t="e">
        <f t="shared" si="4"/>
        <v>#NUM!</v>
      </c>
    </row>
  </sheetData>
  <sheetProtection sheet="1" objects="1" scenarios="1"/>
  <phoneticPr fontId="2" type="noConversion"/>
  <pageMargins left="0.75" right="0.75" top="1" bottom="1" header="0.5" footer="0.5"/>
  <headerFooter alignWithMargins="0"/>
  <drawing r:id="rId1"/>
  <legacyDrawing r:id="rId2"/>
  <controls>
    <mc:AlternateContent xmlns:mc="http://schemas.openxmlformats.org/markup-compatibility/2006">
      <mc:Choice Requires="x14">
        <control shapeId="2052" r:id="rId3" name="SpinButton1">
          <controlPr defaultSize="0" autoLine="0" r:id="rId4">
            <anchor moveWithCells="1">
              <from>
                <xdr:col>6</xdr:col>
                <xdr:colOff>9525</xdr:colOff>
                <xdr:row>8</xdr:row>
                <xdr:rowOff>0</xdr:rowOff>
              </from>
              <to>
                <xdr:col>6</xdr:col>
                <xdr:colOff>342900</xdr:colOff>
                <xdr:row>10</xdr:row>
                <xdr:rowOff>9525</xdr:rowOff>
              </to>
            </anchor>
          </controlPr>
        </control>
      </mc:Choice>
      <mc:Fallback>
        <control shapeId="2052" r:id="rId3" name="Spin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Instructions</vt:lpstr>
      <vt:lpstr>ABC Analysis</vt:lpstr>
      <vt:lpstr>Basic EOQ</vt:lpstr>
      <vt:lpstr>ROP</vt:lpstr>
      <vt:lpstr>A_items</vt:lpstr>
      <vt:lpstr>Actual_Order_Quantity</vt:lpstr>
      <vt:lpstr>Annual_carrying_cost_per_unit</vt:lpstr>
      <vt:lpstr>Annual_demand</vt:lpstr>
      <vt:lpstr>B_items</vt:lpstr>
      <vt:lpstr>calculated_EOQ</vt:lpstr>
      <vt:lpstr>dollarABC</vt:lpstr>
      <vt:lpstr>increment1</vt:lpstr>
      <vt:lpstr>increment2</vt:lpstr>
      <vt:lpstr>input_ABC</vt:lpstr>
      <vt:lpstr>Ordering_cost_per_order</vt:lpstr>
      <vt:lpstr>Service_Level</vt:lpstr>
      <vt:lpstr>Working_days_per_year</vt:lpstr>
    </vt:vector>
  </TitlesOfParts>
  <Company>UST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HCOM Inventory Template</dc:title>
  <dc:subject>ABC, EOQ, ROP</dc:subject>
  <dc:creator>Theresa L. Rothschadl</dc:creator>
  <dc:description>all rights reserved</dc:description>
  <cp:lastModifiedBy>Theresa L. Rothschadl</cp:lastModifiedBy>
  <dcterms:created xsi:type="dcterms:W3CDTF">2004-06-08T20:44:21Z</dcterms:created>
  <dcterms:modified xsi:type="dcterms:W3CDTF">2017-12-21T15:47:27Z</dcterms:modified>
</cp:coreProperties>
</file>